
<file path=[Content_Types].xml><?xml version="1.0" encoding="utf-8"?>
<Types xmlns="http://schemas.openxmlformats.org/package/2006/content-type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pivotTables/pivotTable1.xml" ContentType="application/vnd.openxmlformats-officedocument.spreadsheetml.pivot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192.168.1.250\commun\ETUDES_ESPECES\PECHELECT\ResultatsPE\2025\FD42\Furan\"/>
    </mc:Choice>
  </mc:AlternateContent>
  <xr:revisionPtr revIDLastSave="0" documentId="13_ncr:1_{74336F90-3AD0-4396-91BD-0AEF780A609F}" xr6:coauthVersionLast="47" xr6:coauthVersionMax="47" xr10:uidLastSave="{00000000-0000-0000-0000-000000000000}"/>
  <bookViews>
    <workbookView xWindow="-120" yWindow="-120" windowWidth="29040" windowHeight="15840" tabRatio="1000" activeTab="2" xr2:uid="{7E2231D8-C5AC-41C4-87B3-8D52E084721F}"/>
  </bookViews>
  <sheets>
    <sheet name="Introduction" sheetId="6" r:id="rId1"/>
    <sheet name="stations" sheetId="2" r:id="rId2"/>
    <sheet name="captures" sheetId="1" r:id="rId3"/>
    <sheet name="TCD" sheetId="5" r:id="rId4"/>
    <sheet name="RésultatA" sheetId="7" r:id="rId5"/>
    <sheet name="RésultatB" sheetId="9" r:id="rId6"/>
    <sheet name="RésultatC" sheetId="10" r:id="rId7"/>
    <sheet name="RésultatD" sheetId="11" r:id="rId8"/>
  </sheets>
  <definedNames>
    <definedName name="_xlnm._FilterDatabase" localSheetId="2" hidden="1">captures!$A$5:$I$49</definedName>
  </definedNames>
  <calcPr calcId="181029"/>
  <pivotCaches>
    <pivotCache cacheId="16"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10" i="2" l="1"/>
  <c r="E17" i="11"/>
  <c r="E18" i="11"/>
  <c r="E16" i="11"/>
  <c r="D20" i="11"/>
  <c r="C20" i="11"/>
  <c r="D18" i="11"/>
  <c r="D17" i="11"/>
  <c r="C18" i="11"/>
  <c r="C17" i="11"/>
  <c r="D12" i="11"/>
  <c r="C12" i="11"/>
  <c r="D13" i="7"/>
  <c r="D16" i="11"/>
  <c r="C16" i="11"/>
  <c r="D16" i="10"/>
  <c r="C16" i="10"/>
  <c r="D16" i="9"/>
  <c r="C16" i="9"/>
  <c r="I11" i="2"/>
  <c r="F11" i="2"/>
  <c r="C1" i="6"/>
  <c r="C13" i="7"/>
  <c r="B2" i="1"/>
  <c r="B2" i="2"/>
  <c r="G9" i="2"/>
  <c r="I9" i="2" s="1"/>
  <c r="G10" i="2"/>
  <c r="I10" i="2" s="1"/>
  <c r="G7" i="2"/>
  <c r="I7" i="2" s="1"/>
  <c r="H9" i="2"/>
  <c r="H10" i="2"/>
  <c r="H8" i="2"/>
  <c r="H7" i="2"/>
  <c r="G8" i="2"/>
  <c r="I8" i="2" s="1"/>
</calcChain>
</file>

<file path=xl/sharedStrings.xml><?xml version="1.0" encoding="utf-8"?>
<sst xmlns="http://schemas.openxmlformats.org/spreadsheetml/2006/main" count="275" uniqueCount="69">
  <si>
    <t>Liste des poissons</t>
  </si>
  <si>
    <t>Espèce</t>
  </si>
  <si>
    <t>Taille ou taille Min</t>
  </si>
  <si>
    <t>Taille maxi</t>
  </si>
  <si>
    <t>Lot</t>
  </si>
  <si>
    <t>Poids</t>
  </si>
  <si>
    <t>Effectif</t>
  </si>
  <si>
    <t>Passage</t>
  </si>
  <si>
    <t>TRF</t>
  </si>
  <si>
    <t>N</t>
  </si>
  <si>
    <t>station</t>
  </si>
  <si>
    <t>Cours d'eau</t>
  </si>
  <si>
    <t>Commune</t>
  </si>
  <si>
    <t>Num Point</t>
  </si>
  <si>
    <t>Lieu dit</t>
  </si>
  <si>
    <t>Furet</t>
  </si>
  <si>
    <t>SAINT ETIENNE</t>
  </si>
  <si>
    <t>Furan</t>
  </si>
  <si>
    <t>A</t>
  </si>
  <si>
    <t>B</t>
  </si>
  <si>
    <t>C</t>
  </si>
  <si>
    <t>D</t>
  </si>
  <si>
    <t>le 09/10/2025  de 09h00 à 13h00</t>
  </si>
  <si>
    <t>La Digonnière amont pollution</t>
  </si>
  <si>
    <t>La Digonnière découverture aval pollution</t>
  </si>
  <si>
    <t>La Michalière amont conf Furet</t>
  </si>
  <si>
    <t>La Michalière aval conf Furet</t>
  </si>
  <si>
    <t>DATE</t>
  </si>
  <si>
    <t>OBJET:</t>
  </si>
  <si>
    <t>PG MS et M. Fradet, matériel : EFKO FEG 1700 ; méthode: un seul passage avec une anode et deux épuisettes</t>
  </si>
  <si>
    <t>prof moy (cm)</t>
  </si>
  <si>
    <t>Surf ech m²</t>
  </si>
  <si>
    <t>larg moy m</t>
  </si>
  <si>
    <t>PFL</t>
  </si>
  <si>
    <t>I</t>
  </si>
  <si>
    <t>S/L</t>
  </si>
  <si>
    <t>LOF</t>
  </si>
  <si>
    <t>VAI</t>
  </si>
  <si>
    <t>G</t>
  </si>
  <si>
    <t>Étiquettes de lignes</t>
  </si>
  <si>
    <t>Total général</t>
  </si>
  <si>
    <t>Somme de Effectif</t>
  </si>
  <si>
    <t>Somme de Poids</t>
  </si>
  <si>
    <t>Étiquettes de colonnes</t>
  </si>
  <si>
    <t>Total Somme de Effectif</t>
  </si>
  <si>
    <t>Total Somme de Poids</t>
  </si>
  <si>
    <t>voir carto ci-dessous</t>
  </si>
  <si>
    <t>Pollution par teinturerie PARET VILLEDIEU/ 15 Rue Lissagaray, 42100 Saint-Étienne entre les points A et B sur la carte ci-dessous avec mortalité observée</t>
  </si>
  <si>
    <t>Long mesuréem</t>
  </si>
  <si>
    <t>Opérateurs et moyens</t>
  </si>
  <si>
    <t>suivi post pollution sur Furet et Furan au niveau de saint Etienne : la Digonnière et la Michalière au niveau de l'amont aval de la RN88: état des peuplements piscicoles</t>
  </si>
  <si>
    <t>l mesurée</t>
  </si>
  <si>
    <t>eff Nbre</t>
  </si>
  <si>
    <t>Poids en g</t>
  </si>
  <si>
    <t>station A : le Furet en amont pollution</t>
  </si>
  <si>
    <t>Densité/ha</t>
  </si>
  <si>
    <t>Biomasse/Ha</t>
  </si>
  <si>
    <t>TRF pour truite fario</t>
  </si>
  <si>
    <t>nom vernaculaire</t>
  </si>
  <si>
    <t>truite fario</t>
  </si>
  <si>
    <t>écrevisse de Californie</t>
  </si>
  <si>
    <t>loche franche</t>
  </si>
  <si>
    <t>vairon</t>
  </si>
  <si>
    <t>Suivi piscicole post pollution sur Furet et Furan au niveau de Saint Etienne : la Digonnière et la Michalière au niveau de la RN88: état des peuplements piscicoles</t>
  </si>
  <si>
    <t>station B : le Furet en aval de la pollution</t>
  </si>
  <si>
    <t>station D : le Furan en aval de la confluence du Furet et de la pollution potentielle</t>
  </si>
  <si>
    <t>station C : le Furan en amont de la confluence du Furet et de la pollution potentielle</t>
  </si>
  <si>
    <t>numéro poisson ou lot</t>
  </si>
  <si>
    <t>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</si>
</sst>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4" x14ac:knownFonts="1">
    <font>
      <sz val="11"/>
      <color theme="1"/>
      <name val="Aptos Narrow"/>
      <family val="2"/>
      <scheme val="minor"/>
    </font>
    <font>
      <b/>
      <sz val="11"/>
      <color theme="1"/>
      <name val="Aptos Narrow"/>
      <family val="2"/>
      <scheme val="minor"/>
    </font>
    <font>
      <sz val="11"/>
      <color theme="0"/>
      <name val="Aptos Narrow"/>
      <family val="2"/>
      <scheme val="minor"/>
    </font>
    <font>
      <sz val="18"/>
      <name val="Arial"/>
      <family val="2"/>
    </font>
    <font>
      <sz val="10"/>
      <name val="Arial"/>
      <family val="2"/>
    </font>
    <font>
      <sz val="8"/>
      <name val="Aptos Narrow"/>
      <family val="2"/>
      <scheme val="minor"/>
    </font>
    <font>
      <sz val="11"/>
      <color theme="4" tint="0.79998168889431442"/>
      <name val="Aptos Narrow"/>
      <family val="2"/>
      <scheme val="minor"/>
    </font>
    <font>
      <sz val="11"/>
      <color theme="3"/>
      <name val="Aptos Narrow"/>
      <family val="2"/>
      <scheme val="minor"/>
    </font>
    <font>
      <sz val="11"/>
      <color theme="4" tint="0.39997558519241921"/>
      <name val="Aptos Narrow"/>
      <family val="2"/>
      <scheme val="minor"/>
    </font>
    <font>
      <b/>
      <sz val="11"/>
      <color theme="4" tint="0.39997558519241921"/>
      <name val="Aptos Narrow"/>
      <family val="2"/>
      <scheme val="minor"/>
    </font>
    <font>
      <b/>
      <sz val="10"/>
      <name val="Arial"/>
      <family val="2"/>
    </font>
    <font>
      <sz val="20"/>
      <color theme="1"/>
      <name val="Bodoni MT"/>
      <family val="1"/>
    </font>
    <font>
      <b/>
      <sz val="10"/>
      <color theme="4" tint="0.39997558519241921"/>
      <name val="Arial"/>
      <family val="2"/>
    </font>
    <font>
      <sz val="11"/>
      <color theme="1"/>
      <name val="Aptos Narrow"/>
      <family val="2"/>
      <scheme val="minor"/>
    </font>
  </fonts>
  <fills count="10">
    <fill>
      <patternFill patternType="none"/>
    </fill>
    <fill>
      <patternFill patternType="gray125"/>
    </fill>
    <fill>
      <patternFill patternType="solid">
        <fgColor theme="2" tint="-9.9978637043366805E-2"/>
        <bgColor indexed="64"/>
      </patternFill>
    </fill>
    <fill>
      <patternFill patternType="solid">
        <fgColor rgb="FF00B0F0"/>
        <bgColor indexed="64"/>
      </patternFill>
    </fill>
    <fill>
      <patternFill patternType="solid">
        <fgColor rgb="FFFFFF00"/>
        <bgColor indexed="64"/>
      </patternFill>
    </fill>
    <fill>
      <patternFill patternType="solid">
        <fgColor rgb="FFFF0000"/>
        <bgColor indexed="64"/>
      </patternFill>
    </fill>
    <fill>
      <patternFill patternType="solid">
        <fgColor theme="1" tint="0.249977111117893"/>
        <bgColor indexed="64"/>
      </patternFill>
    </fill>
    <fill>
      <patternFill patternType="solid">
        <fgColor theme="3" tint="0.89999084444715716"/>
        <bgColor indexed="64"/>
      </patternFill>
    </fill>
    <fill>
      <patternFill patternType="solid">
        <fgColor theme="5" tint="0.59999389629810485"/>
        <bgColor indexed="64"/>
      </patternFill>
    </fill>
    <fill>
      <patternFill patternType="solid">
        <fgColor rgb="FFFFC000"/>
        <bgColor indexed="64"/>
      </patternFill>
    </fill>
  </fills>
  <borders count="22">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s>
  <cellStyleXfs count="3">
    <xf numFmtId="0" fontId="0" fillId="0" borderId="0"/>
    <xf numFmtId="0" fontId="4" fillId="0" borderId="0"/>
    <xf numFmtId="9" fontId="13" fillId="0" borderId="0" applyFont="0" applyFill="0" applyBorder="0" applyAlignment="0" applyProtection="0"/>
  </cellStyleXfs>
  <cellXfs count="68">
    <xf numFmtId="0" fontId="0" fillId="0" borderId="0" xfId="0"/>
    <xf numFmtId="14" fontId="0" fillId="0" borderId="0" xfId="0" applyNumberFormat="1"/>
    <xf numFmtId="0" fontId="4" fillId="0" borderId="4" xfId="1" applyBorder="1" applyAlignment="1">
      <alignment horizontal="center" vertical="center" wrapText="1"/>
    </xf>
    <xf numFmtId="0" fontId="0" fillId="0" borderId="0" xfId="0" applyAlignment="1">
      <alignment wrapText="1"/>
    </xf>
    <xf numFmtId="0" fontId="1" fillId="0" borderId="0" xfId="0" applyFont="1"/>
    <xf numFmtId="0" fontId="1" fillId="0" borderId="0" xfId="0" applyFont="1" applyAlignment="1">
      <alignment wrapText="1"/>
    </xf>
    <xf numFmtId="0" fontId="0" fillId="0" borderId="4" xfId="0" applyBorder="1"/>
    <xf numFmtId="2" fontId="0" fillId="0" borderId="4" xfId="0" applyNumberFormat="1" applyBorder="1"/>
    <xf numFmtId="0" fontId="0" fillId="0" borderId="4" xfId="0" applyBorder="1" applyAlignment="1">
      <alignment wrapText="1"/>
    </xf>
    <xf numFmtId="164" fontId="0" fillId="0" borderId="4" xfId="0" applyNumberFormat="1" applyBorder="1"/>
    <xf numFmtId="0" fontId="1" fillId="0" borderId="4" xfId="0" applyFont="1" applyBorder="1" applyAlignment="1">
      <alignment horizontal="center" vertical="center" wrapText="1"/>
    </xf>
    <xf numFmtId="0" fontId="0" fillId="0" borderId="0" xfId="0" pivotButton="1"/>
    <xf numFmtId="0" fontId="6" fillId="0" borderId="4" xfId="0" pivotButton="1" applyFont="1" applyBorder="1"/>
    <xf numFmtId="0" fontId="0" fillId="0" borderId="4" xfId="0" applyBorder="1" applyAlignment="1">
      <alignment horizontal="left"/>
    </xf>
    <xf numFmtId="0" fontId="7" fillId="0" borderId="0" xfId="0" applyFont="1"/>
    <xf numFmtId="0" fontId="0" fillId="0" borderId="5" xfId="0" applyBorder="1"/>
    <xf numFmtId="0" fontId="0" fillId="0" borderId="13" xfId="0" applyBorder="1"/>
    <xf numFmtId="0" fontId="0" fillId="0" borderId="9" xfId="0" applyBorder="1"/>
    <xf numFmtId="0" fontId="9" fillId="0" borderId="4" xfId="0" applyFont="1" applyBorder="1" applyAlignment="1">
      <alignment horizontal="center" vertical="center"/>
    </xf>
    <xf numFmtId="0" fontId="0" fillId="0" borderId="10" xfId="0" applyBorder="1"/>
    <xf numFmtId="0" fontId="0" fillId="0" borderId="11" xfId="0" applyBorder="1"/>
    <xf numFmtId="0" fontId="4" fillId="0" borderId="14" xfId="1" applyBorder="1"/>
    <xf numFmtId="0" fontId="4" fillId="0" borderId="15" xfId="1" applyBorder="1"/>
    <xf numFmtId="0" fontId="10" fillId="0" borderId="12" xfId="1" applyFont="1" applyBorder="1" applyAlignment="1">
      <alignment horizontal="center" vertical="center" wrapText="1"/>
    </xf>
    <xf numFmtId="0" fontId="10" fillId="0" borderId="9" xfId="1" applyFont="1" applyBorder="1" applyAlignment="1">
      <alignment horizontal="center" vertical="center" wrapText="1"/>
    </xf>
    <xf numFmtId="0" fontId="1" fillId="0" borderId="12" xfId="0" applyFont="1" applyBorder="1" applyAlignment="1">
      <alignment horizontal="center" vertical="center" wrapText="1"/>
    </xf>
    <xf numFmtId="0" fontId="1" fillId="0" borderId="9" xfId="0" applyFont="1" applyBorder="1" applyAlignment="1">
      <alignment horizontal="center" vertical="center" wrapText="1"/>
    </xf>
    <xf numFmtId="0" fontId="9" fillId="0" borderId="14" xfId="0" applyFont="1" applyBorder="1" applyAlignment="1">
      <alignment horizontal="center" vertical="center"/>
    </xf>
    <xf numFmtId="0" fontId="9" fillId="0" borderId="15" xfId="0" applyFont="1" applyBorder="1" applyAlignment="1">
      <alignment horizontal="center" vertical="center"/>
    </xf>
    <xf numFmtId="0" fontId="4" fillId="0" borderId="4" xfId="1" applyBorder="1" applyAlignment="1">
      <alignment horizontal="center" vertical="center"/>
    </xf>
    <xf numFmtId="0" fontId="0" fillId="0" borderId="14" xfId="0" applyBorder="1"/>
    <xf numFmtId="0" fontId="0" fillId="0" borderId="15" xfId="0" applyBorder="1"/>
    <xf numFmtId="0" fontId="0" fillId="0" borderId="16" xfId="0" applyBorder="1"/>
    <xf numFmtId="1" fontId="0" fillId="3" borderId="16" xfId="0" applyNumberFormat="1" applyFill="1" applyBorder="1"/>
    <xf numFmtId="2" fontId="0" fillId="4" borderId="11" xfId="0" applyNumberFormat="1" applyFill="1" applyBorder="1"/>
    <xf numFmtId="1" fontId="0" fillId="5" borderId="16" xfId="0" applyNumberFormat="1" applyFill="1" applyBorder="1"/>
    <xf numFmtId="2" fontId="2" fillId="6" borderId="11" xfId="0" applyNumberFormat="1" applyFont="1" applyFill="1" applyBorder="1"/>
    <xf numFmtId="0" fontId="0" fillId="0" borderId="0" xfId="0" applyAlignment="1">
      <alignment horizontal="left" vertical="center"/>
    </xf>
    <xf numFmtId="0" fontId="12" fillId="0" borderId="4" xfId="1" applyFont="1" applyBorder="1" applyAlignment="1">
      <alignment horizontal="center" vertical="center"/>
    </xf>
    <xf numFmtId="2" fontId="0" fillId="0" borderId="5" xfId="0" applyNumberFormat="1" applyBorder="1"/>
    <xf numFmtId="164" fontId="0" fillId="0" borderId="5" xfId="0" applyNumberFormat="1" applyBorder="1"/>
    <xf numFmtId="0" fontId="1" fillId="0" borderId="17" xfId="0" applyFont="1" applyBorder="1" applyAlignment="1">
      <alignment horizontal="right"/>
    </xf>
    <xf numFmtId="0" fontId="1" fillId="0" borderId="2" xfId="0" applyFont="1" applyBorder="1" applyAlignment="1">
      <alignment horizontal="right"/>
    </xf>
    <xf numFmtId="2" fontId="1" fillId="0" borderId="3" xfId="0" applyNumberFormat="1" applyFont="1" applyBorder="1" applyAlignment="1">
      <alignment horizontal="right"/>
    </xf>
    <xf numFmtId="2" fontId="0" fillId="9" borderId="11" xfId="0" applyNumberFormat="1" applyFill="1" applyBorder="1"/>
    <xf numFmtId="0" fontId="11" fillId="7" borderId="0" xfId="0" applyFont="1" applyFill="1" applyAlignment="1">
      <alignment horizontal="center" vertical="center" wrapText="1"/>
    </xf>
    <xf numFmtId="0" fontId="0" fillId="8" borderId="0" xfId="0" applyFill="1" applyAlignment="1">
      <alignment horizontal="center" vertical="center" wrapText="1"/>
    </xf>
    <xf numFmtId="0" fontId="3" fillId="2" borderId="1" xfId="0" applyFont="1" applyFill="1" applyBorder="1" applyAlignment="1">
      <alignment horizontal="center" vertical="center"/>
    </xf>
    <xf numFmtId="0" fontId="3" fillId="2" borderId="2" xfId="0" applyFont="1" applyFill="1" applyBorder="1" applyAlignment="1">
      <alignment horizontal="center" vertical="center"/>
    </xf>
    <xf numFmtId="0" fontId="0" fillId="0" borderId="16" xfId="0" applyBorder="1" applyAlignment="1">
      <alignment vertical="top" wrapText="1"/>
    </xf>
    <xf numFmtId="0" fontId="1" fillId="0" borderId="12" xfId="0" applyFont="1" applyBorder="1" applyAlignment="1">
      <alignment horizontal="center" vertical="center" wrapText="1"/>
    </xf>
    <xf numFmtId="0" fontId="1" fillId="0" borderId="14" xfId="0" applyFont="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8" xfId="0" applyBorder="1"/>
    <xf numFmtId="0" fontId="0" fillId="0" borderId="19" xfId="0" applyNumberFormat="1" applyBorder="1"/>
    <xf numFmtId="0" fontId="0" fillId="0" borderId="20" xfId="0" applyNumberFormat="1" applyBorder="1"/>
    <xf numFmtId="0" fontId="0" fillId="0" borderId="6" xfId="0" applyNumberFormat="1" applyBorder="1"/>
    <xf numFmtId="0" fontId="0" fillId="0" borderId="8" xfId="0" applyNumberFormat="1" applyBorder="1"/>
    <xf numFmtId="0" fontId="7" fillId="0" borderId="0" xfId="0" applyNumberFormat="1" applyFont="1"/>
    <xf numFmtId="0" fontId="8" fillId="0" borderId="18" xfId="0" applyFont="1" applyBorder="1"/>
    <xf numFmtId="0" fontId="0" fillId="0" borderId="21" xfId="0" applyNumberFormat="1" applyBorder="1"/>
    <xf numFmtId="0" fontId="0" fillId="0" borderId="7" xfId="0" applyNumberFormat="1" applyBorder="1"/>
    <xf numFmtId="0" fontId="0" fillId="0" borderId="0" xfId="0" applyBorder="1"/>
    <xf numFmtId="0" fontId="0" fillId="0" borderId="14" xfId="0" applyFill="1" applyBorder="1"/>
    <xf numFmtId="1" fontId="0" fillId="0" borderId="16" xfId="0" applyNumberFormat="1" applyFill="1" applyBorder="1"/>
    <xf numFmtId="2" fontId="0" fillId="0" borderId="11" xfId="0" applyNumberFormat="1" applyFill="1" applyBorder="1"/>
    <xf numFmtId="9" fontId="0" fillId="0" borderId="0" xfId="2" applyFont="1"/>
  </cellXfs>
  <cellStyles count="3">
    <cellStyle name="Normal" xfId="0" builtinId="0"/>
    <cellStyle name="Normal 2" xfId="1" xr:uid="{DAD10926-B45E-4B77-A7F7-1114D571B913}"/>
    <cellStyle name="Pourcentage" xfId="2" builtinId="5"/>
  </cellStyles>
  <dxfs count="60">
    <dxf>
      <font>
        <color theme="4" tint="0.79998168889431442"/>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color theme="3"/>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3"/>
      </font>
    </dxf>
    <dxf>
      <font>
        <color theme="3"/>
      </font>
    </dxf>
    <dxf>
      <font>
        <color theme="4" tint="0.39997558519241921"/>
      </font>
    </dxf>
    <dxf>
      <font>
        <color theme="4" tint="0.39997558519241921"/>
      </font>
    </dxf>
    <dxf>
      <font>
        <color theme="4" tint="0.79998168889431442"/>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color theme="3"/>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3"/>
      </font>
    </dxf>
    <dxf>
      <font>
        <color theme="3"/>
      </font>
    </dxf>
    <dxf>
      <font>
        <color theme="4" tint="0.39997558519241921"/>
      </font>
    </dxf>
    <dxf>
      <font>
        <color theme="4" tint="0.39997558519241921"/>
      </font>
    </dxf>
    <dxf>
      <font>
        <color theme="4" tint="0.79998168889431442"/>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color theme="3"/>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3"/>
      </font>
    </dxf>
    <dxf>
      <font>
        <color theme="3"/>
      </font>
    </dxf>
    <dxf>
      <font>
        <color theme="4" tint="0.39997558519241921"/>
      </font>
    </dxf>
    <dxf>
      <font>
        <color theme="4" tint="0.39997558519241921"/>
      </font>
    </dxf>
    <dxf>
      <font>
        <color theme="4" tint="0.39997558519241921"/>
      </font>
    </dxf>
    <dxf>
      <font>
        <color theme="4" tint="0.39997558519241921"/>
      </font>
    </dxf>
    <dxf>
      <font>
        <color theme="3"/>
      </font>
    </dxf>
    <dxf>
      <font>
        <color theme="3"/>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3"/>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color theme="4" tint="0.7999816888943144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5.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0</xdr:col>
      <xdr:colOff>99060</xdr:colOff>
      <xdr:row>9</xdr:row>
      <xdr:rowOff>45720</xdr:rowOff>
    </xdr:from>
    <xdr:to>
      <xdr:col>11</xdr:col>
      <xdr:colOff>746760</xdr:colOff>
      <xdr:row>33</xdr:row>
      <xdr:rowOff>167640</xdr:rowOff>
    </xdr:to>
    <xdr:sp macro="" textlink="">
      <xdr:nvSpPr>
        <xdr:cNvPr id="2" name="ZoneTexte 1">
          <a:extLst>
            <a:ext uri="{FF2B5EF4-FFF2-40B4-BE49-F238E27FC236}">
              <a16:creationId xmlns:a16="http://schemas.microsoft.com/office/drawing/2014/main" id="{D85793E4-9422-C459-1101-65F0690047F0}"/>
            </a:ext>
          </a:extLst>
        </xdr:cNvPr>
        <xdr:cNvSpPr txBox="1"/>
      </xdr:nvSpPr>
      <xdr:spPr>
        <a:xfrm>
          <a:off x="99060" y="2468880"/>
          <a:ext cx="9364980" cy="45110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200">
              <a:latin typeface="Garamond" panose="02020404030301010803" pitchFamily="18" charset="0"/>
            </a:rPr>
            <a:t>Le Jeudi 09 octobre , le service technique de la FDPPMA s'est rendu sur le Furet à St Etienne au niveau de la Digonnière pour réaliser des pêches électriques d'inventaires sur ce cours d'eau; ainsi que sur le Furan où il conflue.</a:t>
          </a:r>
          <a:r>
            <a:rPr lang="fr-FR" sz="1200" baseline="0">
              <a:latin typeface="Garamond" panose="02020404030301010803" pitchFamily="18" charset="0"/>
            </a:rPr>
            <a:t> Une pollution a en effet eu lieu </a:t>
          </a:r>
          <a:r>
            <a:rPr lang="fr-FR" sz="1200" baseline="0">
              <a:solidFill>
                <a:srgbClr val="FF0000"/>
              </a:solidFill>
              <a:latin typeface="Garamond" panose="02020404030301010803" pitchFamily="18" charset="0"/>
            </a:rPr>
            <a:t>le .....2025 </a:t>
          </a:r>
          <a:r>
            <a:rPr lang="fr-FR" sz="1200" baseline="0">
              <a:latin typeface="Garamond" panose="02020404030301010803" pitchFamily="18" charset="0"/>
            </a:rPr>
            <a:t>au niveau de la Teinturerie Paret (source OFB SD42, auteur M. PURAVET).</a:t>
          </a:r>
        </a:p>
        <a:p>
          <a:endParaRPr lang="fr-FR" sz="1200" baseline="0">
            <a:effectLst/>
            <a:latin typeface="Garamond" panose="02020404030301010803" pitchFamily="18" charset="0"/>
          </a:endParaRPr>
        </a:p>
        <a:p>
          <a:r>
            <a:rPr lang="fr-FR" sz="1200" baseline="0">
              <a:latin typeface="Garamond" panose="02020404030301010803" pitchFamily="18" charset="0"/>
            </a:rPr>
            <a:t>Un flux polluant a été détecté avec mortalités piscicoles avérées. </a:t>
          </a:r>
          <a:r>
            <a:rPr lang="fr-FR" sz="1200">
              <a:latin typeface="Garamond" panose="02020404030301010803" pitchFamily="18" charset="0"/>
            </a:rPr>
            <a:t> L'Ets Paret a reconnu </a:t>
          </a:r>
          <a:r>
            <a:rPr lang="fr-FR" sz="1200" baseline="0">
              <a:latin typeface="Garamond" panose="02020404030301010803" pitchFamily="18" charset="0"/>
            </a:rPr>
            <a:t> les faits, expliquant qu'accidentellement un produit dangereux (</a:t>
          </a:r>
          <a:r>
            <a:rPr lang="fr-FR" sz="1200" baseline="0">
              <a:solidFill>
                <a:srgbClr val="FF0000"/>
              </a:solidFill>
              <a:latin typeface="Garamond" panose="02020404030301010803" pitchFamily="18" charset="0"/>
            </a:rPr>
            <a:t>nom!?:..... </a:t>
          </a:r>
          <a:r>
            <a:rPr lang="fr-FR" sz="1200" baseline="0">
              <a:latin typeface="Garamond" panose="02020404030301010803" pitchFamily="18" charset="0"/>
            </a:rPr>
            <a:t>) a pu atteindre le cours d'eau situé au droit du bâtiment. </a:t>
          </a:r>
        </a:p>
        <a:p>
          <a:endParaRPr lang="fr-FR" sz="1200" baseline="0">
            <a:latin typeface="Garamond" panose="02020404030301010803" pitchFamily="18" charset="0"/>
          </a:endParaRPr>
        </a:p>
        <a:p>
          <a:r>
            <a:rPr lang="fr-FR" sz="1200" baseline="0">
              <a:latin typeface="Garamond" panose="02020404030301010803" pitchFamily="18" charset="0"/>
            </a:rPr>
            <a:t>Ce produit toxique aurait entrainé la mortalité des espèces piscicoles présentes: en l'occurrence ici la truite fario sur le Furet.  </a:t>
          </a:r>
        </a:p>
        <a:p>
          <a:endParaRPr lang="fr-FR" sz="1200" baseline="0">
            <a:latin typeface="Garamond" panose="02020404030301010803" pitchFamily="18" charset="0"/>
          </a:endParaRPr>
        </a:p>
        <a:p>
          <a:r>
            <a:rPr lang="fr-FR" sz="1200" baseline="0">
              <a:latin typeface="Garamond" panose="02020404030301010803" pitchFamily="18" charset="0"/>
            </a:rPr>
            <a:t>Ce cours d'eau est ensuite couvert sur plusieurs centaines de mètres et conflue dans le Furan sous le pont de la rue de Dunkerque , un peu en amont de la RN88 au niveau du quartier de la Michalière, près de Portail Rouge.</a:t>
          </a:r>
        </a:p>
        <a:p>
          <a:endParaRPr lang="fr-FR" sz="1200" baseline="0">
            <a:latin typeface="Garamond" panose="02020404030301010803" pitchFamily="18" charset="0"/>
          </a:endParaRPr>
        </a:p>
        <a:p>
          <a:r>
            <a:rPr lang="fr-FR" sz="1200" baseline="0">
              <a:latin typeface="Garamond" panose="02020404030301010803" pitchFamily="18" charset="0"/>
            </a:rPr>
            <a:t>Un constat de mortalité piscicole a été fait également sur le Furan à ce niveau là. </a:t>
          </a:r>
          <a:r>
            <a:rPr lang="fr-FR" sz="1200" baseline="0">
              <a:solidFill>
                <a:schemeClr val="dk1"/>
              </a:solidFill>
              <a:effectLst/>
              <a:latin typeface="Garamond" panose="02020404030301010803" pitchFamily="18" charset="0"/>
              <a:ea typeface="+mn-ea"/>
              <a:cs typeface="+mn-cs"/>
            </a:rPr>
            <a:t>C'est la truite, espèce dominante, qui fait l'objet de suivi spécifique, mais les autres espèces sont également répertoriées. </a:t>
          </a:r>
          <a:endParaRPr lang="fr-FR" sz="1200" baseline="0">
            <a:latin typeface="Garamond" panose="02020404030301010803" pitchFamily="18" charset="0"/>
          </a:endParaRPr>
        </a:p>
        <a:p>
          <a:endParaRPr lang="fr-FR" sz="1200" baseline="0">
            <a:latin typeface="Garamond" panose="02020404030301010803" pitchFamily="18" charset="0"/>
          </a:endParaRPr>
        </a:p>
        <a:p>
          <a:r>
            <a:rPr lang="fr-FR" sz="1200" baseline="0">
              <a:latin typeface="Garamond" panose="02020404030301010803" pitchFamily="18" charset="0"/>
            </a:rPr>
            <a:t>Afin de tenter de mesurer l'impact de cette pollution sur le peuplement piscicole de ces deux cours d'eau, la FDPPMA a donc réalisé 4 points de sondage d'une trentaine de m max sur lesquels un seul passage est réalisé et toutes les espèces capturées sont recensées :</a:t>
          </a:r>
        </a:p>
        <a:p>
          <a:r>
            <a:rPr lang="fr-FR" sz="1200" baseline="0">
              <a:latin typeface="Garamond" panose="02020404030301010803" pitchFamily="18" charset="0"/>
            </a:rPr>
            <a:t>* A et B sur le Furet en amont et en aval du point de pollution;</a:t>
          </a:r>
        </a:p>
        <a:p>
          <a:r>
            <a:rPr lang="fr-FR" sz="1200" baseline="0">
              <a:latin typeface="Garamond" panose="02020404030301010803" pitchFamily="18" charset="0"/>
            </a:rPr>
            <a:t>*  C et D sur le Furan en amont et en aval de la confluence du Furet sur le Furan lui même.</a:t>
          </a:r>
        </a:p>
        <a:p>
          <a:endParaRPr lang="fr-FR" sz="1200" baseline="0">
            <a:latin typeface="Garamond" panose="02020404030301010803" pitchFamily="18" charset="0"/>
          </a:endParaRPr>
        </a:p>
        <a:p>
          <a:r>
            <a:rPr lang="fr-FR" sz="1200" baseline="0">
              <a:latin typeface="Garamond" panose="02020404030301010803" pitchFamily="18" charset="0"/>
            </a:rPr>
            <a:t>voir détail dans stations : localisation, long et larg pêchées</a:t>
          </a:r>
        </a:p>
        <a:p>
          <a:r>
            <a:rPr lang="fr-FR" sz="1200" baseline="0">
              <a:latin typeface="Garamond" panose="02020404030301010803" pitchFamily="18" charset="0"/>
            </a:rPr>
            <a:t>voir détail dans captures: résultats des captures sur les 4 sites par espèces et par lots</a:t>
          </a:r>
        </a:p>
        <a:p>
          <a:r>
            <a:rPr lang="fr-FR" sz="1200" baseline="0">
              <a:latin typeface="Garamond" panose="02020404030301010803" pitchFamily="18" charset="0"/>
            </a:rPr>
            <a:t>voir les photos des stations et des captures dans les onglets dédiés</a:t>
          </a:r>
        </a:p>
        <a:p>
          <a:r>
            <a:rPr lang="fr-FR" sz="1200" baseline="0">
              <a:latin typeface="Garamond" panose="02020404030301010803" pitchFamily="18" charset="0"/>
            </a:rPr>
            <a:t>voir tableau croisé dynamique des captures dans l'onglet TCD</a:t>
          </a:r>
        </a:p>
        <a:p>
          <a:r>
            <a:rPr lang="fr-FR" sz="1200" baseline="0">
              <a:latin typeface="Garamond" panose="02020404030301010803" pitchFamily="18" charset="0"/>
            </a:rPr>
            <a:t>voir analyse des données dans les onglets "Résultats A, B, C et D"</a:t>
          </a:r>
          <a:endParaRPr lang="fr-FR" sz="1200">
            <a:latin typeface="Garamond" panose="02020404030301010803" pitchFamily="18" charset="0"/>
          </a:endParaRPr>
        </a:p>
      </xdr:txBody>
    </xdr:sp>
    <xdr:clientData/>
  </xdr:twoCellAnchor>
  <xdr:twoCellAnchor editAs="oneCell">
    <xdr:from>
      <xdr:col>0</xdr:col>
      <xdr:colOff>106680</xdr:colOff>
      <xdr:row>0</xdr:row>
      <xdr:rowOff>289560</xdr:rowOff>
    </xdr:from>
    <xdr:to>
      <xdr:col>1</xdr:col>
      <xdr:colOff>754200</xdr:colOff>
      <xdr:row>4</xdr:row>
      <xdr:rowOff>210712</xdr:rowOff>
    </xdr:to>
    <xdr:pic>
      <xdr:nvPicPr>
        <xdr:cNvPr id="4" name="Image 3">
          <a:extLst>
            <a:ext uri="{FF2B5EF4-FFF2-40B4-BE49-F238E27FC236}">
              <a16:creationId xmlns:a16="http://schemas.microsoft.com/office/drawing/2014/main" id="{4E4854B3-E897-8F21-E351-A9DAB02C46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680" y="289560"/>
          <a:ext cx="1440000" cy="11708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754380</xdr:colOff>
      <xdr:row>12</xdr:row>
      <xdr:rowOff>45720</xdr:rowOff>
    </xdr:from>
    <xdr:to>
      <xdr:col>12</xdr:col>
      <xdr:colOff>171525</xdr:colOff>
      <xdr:row>48</xdr:row>
      <xdr:rowOff>34289</xdr:rowOff>
    </xdr:to>
    <xdr:pic>
      <xdr:nvPicPr>
        <xdr:cNvPr id="2" name="Image 1">
          <a:extLst>
            <a:ext uri="{FF2B5EF4-FFF2-40B4-BE49-F238E27FC236}">
              <a16:creationId xmlns:a16="http://schemas.microsoft.com/office/drawing/2014/main" id="{8F4F00F6-B794-F0D4-5B01-AD9FCCC3D688}"/>
            </a:ext>
          </a:extLst>
        </xdr:cNvPr>
        <xdr:cNvPicPr>
          <a:picLocks noChangeAspect="1"/>
        </xdr:cNvPicPr>
      </xdr:nvPicPr>
      <xdr:blipFill>
        <a:blip xmlns:r="http://schemas.openxmlformats.org/officeDocument/2006/relationships" r:embed="rId1"/>
        <a:stretch>
          <a:fillRect/>
        </a:stretch>
      </xdr:blipFill>
      <xdr:spPr>
        <a:xfrm>
          <a:off x="1541780" y="2738120"/>
          <a:ext cx="8475980" cy="6389370"/>
        </a:xfrm>
        <a:prstGeom prst="rect">
          <a:avLst/>
        </a:prstGeom>
      </xdr:spPr>
    </xdr:pic>
    <xdr:clientData/>
  </xdr:twoCellAnchor>
  <xdr:twoCellAnchor editAs="oneCell">
    <xdr:from>
      <xdr:col>12</xdr:col>
      <xdr:colOff>149860</xdr:colOff>
      <xdr:row>39</xdr:row>
      <xdr:rowOff>81281</xdr:rowOff>
    </xdr:from>
    <xdr:to>
      <xdr:col>17</xdr:col>
      <xdr:colOff>503740</xdr:colOff>
      <xdr:row>59</xdr:row>
      <xdr:rowOff>109687</xdr:rowOff>
    </xdr:to>
    <xdr:pic>
      <xdr:nvPicPr>
        <xdr:cNvPr id="3" name="Image 2">
          <a:extLst>
            <a:ext uri="{FF2B5EF4-FFF2-40B4-BE49-F238E27FC236}">
              <a16:creationId xmlns:a16="http://schemas.microsoft.com/office/drawing/2014/main" id="{179DC048-4953-B21A-CEDE-CEF4B3835628}"/>
            </a:ext>
          </a:extLst>
        </xdr:cNvPr>
        <xdr:cNvPicPr>
          <a:picLocks noChangeAspect="1"/>
        </xdr:cNvPicPr>
      </xdr:nvPicPr>
      <xdr:blipFill>
        <a:blip xmlns:r="http://schemas.openxmlformats.org/officeDocument/2006/relationships" r:embed="rId2"/>
        <a:stretch>
          <a:fillRect/>
        </a:stretch>
      </xdr:blipFill>
      <xdr:spPr>
        <a:xfrm>
          <a:off x="9382760" y="7574281"/>
          <a:ext cx="3579680" cy="3584407"/>
        </a:xfrm>
        <a:prstGeom prst="rect">
          <a:avLst/>
        </a:prstGeom>
        <a:ln w="19050">
          <a:solidFill>
            <a:srgbClr val="FF0000"/>
          </a:solidFill>
        </a:ln>
      </xdr:spPr>
    </xdr:pic>
    <xdr:clientData/>
  </xdr:twoCellAnchor>
  <xdr:twoCellAnchor>
    <xdr:from>
      <xdr:col>3</xdr:col>
      <xdr:colOff>264160</xdr:colOff>
      <xdr:row>34</xdr:row>
      <xdr:rowOff>111760</xdr:rowOff>
    </xdr:from>
    <xdr:to>
      <xdr:col>4</xdr:col>
      <xdr:colOff>1089660</xdr:colOff>
      <xdr:row>46</xdr:row>
      <xdr:rowOff>12700</xdr:rowOff>
    </xdr:to>
    <xdr:sp macro="" textlink="">
      <xdr:nvSpPr>
        <xdr:cNvPr id="4" name="Légende : encadrée 3">
          <a:extLst>
            <a:ext uri="{FF2B5EF4-FFF2-40B4-BE49-F238E27FC236}">
              <a16:creationId xmlns:a16="http://schemas.microsoft.com/office/drawing/2014/main" id="{98EECB7A-BAC7-BDA0-BE1A-A4BC52817054}"/>
            </a:ext>
          </a:extLst>
        </xdr:cNvPr>
        <xdr:cNvSpPr/>
      </xdr:nvSpPr>
      <xdr:spPr>
        <a:xfrm>
          <a:off x="2740660" y="6715760"/>
          <a:ext cx="1612900" cy="2034540"/>
        </a:xfrm>
        <a:prstGeom prst="borderCallout1">
          <a:avLst>
            <a:gd name="adj1" fmla="val 568"/>
            <a:gd name="adj2" fmla="val 103459"/>
            <a:gd name="adj3" fmla="val 47788"/>
            <a:gd name="adj4" fmla="val 446733"/>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378460</xdr:colOff>
      <xdr:row>12</xdr:row>
      <xdr:rowOff>99060</xdr:rowOff>
    </xdr:from>
    <xdr:to>
      <xdr:col>8</xdr:col>
      <xdr:colOff>276860</xdr:colOff>
      <xdr:row>24</xdr:row>
      <xdr:rowOff>0</xdr:rowOff>
    </xdr:to>
    <xdr:sp macro="" textlink="">
      <xdr:nvSpPr>
        <xdr:cNvPr id="5" name="Légende : encadrée 4">
          <a:extLst>
            <a:ext uri="{FF2B5EF4-FFF2-40B4-BE49-F238E27FC236}">
              <a16:creationId xmlns:a16="http://schemas.microsoft.com/office/drawing/2014/main" id="{2A84E888-A63A-4211-A887-3AB04CA07B9F}"/>
            </a:ext>
          </a:extLst>
        </xdr:cNvPr>
        <xdr:cNvSpPr/>
      </xdr:nvSpPr>
      <xdr:spPr>
        <a:xfrm>
          <a:off x="5979160" y="2791460"/>
          <a:ext cx="1612900" cy="2034540"/>
        </a:xfrm>
        <a:prstGeom prst="borderCallout1">
          <a:avLst>
            <a:gd name="adj1" fmla="val 568"/>
            <a:gd name="adj2" fmla="val 103459"/>
            <a:gd name="adj3" fmla="val 24691"/>
            <a:gd name="adj4" fmla="val 213663"/>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12</xdr:col>
      <xdr:colOff>165100</xdr:colOff>
      <xdr:row>14</xdr:row>
      <xdr:rowOff>139701</xdr:rowOff>
    </xdr:from>
    <xdr:to>
      <xdr:col>17</xdr:col>
      <xdr:colOff>517700</xdr:colOff>
      <xdr:row>37</xdr:row>
      <xdr:rowOff>111641</xdr:rowOff>
    </xdr:to>
    <xdr:pic>
      <xdr:nvPicPr>
        <xdr:cNvPr id="6" name="Image 5">
          <a:extLst>
            <a:ext uri="{FF2B5EF4-FFF2-40B4-BE49-F238E27FC236}">
              <a16:creationId xmlns:a16="http://schemas.microsoft.com/office/drawing/2014/main" id="{0CC9189A-A8E4-E68B-C204-779E87DC33F8}"/>
            </a:ext>
          </a:extLst>
        </xdr:cNvPr>
        <xdr:cNvPicPr>
          <a:picLocks noChangeAspect="1"/>
        </xdr:cNvPicPr>
      </xdr:nvPicPr>
      <xdr:blipFill>
        <a:blip xmlns:r="http://schemas.openxmlformats.org/officeDocument/2006/relationships" r:embed="rId3"/>
        <a:stretch>
          <a:fillRect/>
        </a:stretch>
      </xdr:blipFill>
      <xdr:spPr>
        <a:xfrm>
          <a:off x="9398000" y="3187701"/>
          <a:ext cx="3578400" cy="4061339"/>
        </a:xfrm>
        <a:prstGeom prst="rect">
          <a:avLst/>
        </a:prstGeom>
        <a:ln w="28575">
          <a:solidFill>
            <a:srgbClr val="FF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68580</xdr:colOff>
      <xdr:row>13</xdr:row>
      <xdr:rowOff>45720</xdr:rowOff>
    </xdr:from>
    <xdr:to>
      <xdr:col>8</xdr:col>
      <xdr:colOff>182880</xdr:colOff>
      <xdr:row>22</xdr:row>
      <xdr:rowOff>177814</xdr:rowOff>
    </xdr:to>
    <xdr:pic>
      <xdr:nvPicPr>
        <xdr:cNvPr id="2" name="Image 1">
          <a:extLst>
            <a:ext uri="{FF2B5EF4-FFF2-40B4-BE49-F238E27FC236}">
              <a16:creationId xmlns:a16="http://schemas.microsoft.com/office/drawing/2014/main" id="{A593ED7D-06D3-4CEA-8D37-2052803972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55820" y="2453640"/>
          <a:ext cx="2491740" cy="1778014"/>
        </a:xfrm>
        <a:prstGeom prst="rect">
          <a:avLst/>
        </a:prstGeom>
        <a:solidFill>
          <a:schemeClr val="bg1"/>
        </a:solidFill>
      </xdr:spPr>
    </xdr:pic>
    <xdr:clientData/>
  </xdr:twoCellAnchor>
  <xdr:twoCellAnchor>
    <xdr:from>
      <xdr:col>0</xdr:col>
      <xdr:colOff>266700</xdr:colOff>
      <xdr:row>14</xdr:row>
      <xdr:rowOff>121920</xdr:rowOff>
    </xdr:from>
    <xdr:to>
      <xdr:col>4</xdr:col>
      <xdr:colOff>701040</xdr:colOff>
      <xdr:row>23</xdr:row>
      <xdr:rowOff>30480</xdr:rowOff>
    </xdr:to>
    <xdr:sp macro="" textlink="">
      <xdr:nvSpPr>
        <xdr:cNvPr id="3" name="ZoneTexte 2">
          <a:extLst>
            <a:ext uri="{FF2B5EF4-FFF2-40B4-BE49-F238E27FC236}">
              <a16:creationId xmlns:a16="http://schemas.microsoft.com/office/drawing/2014/main" id="{B2CCD939-6FE6-CDA7-AFAF-5ED4C24F65D6}"/>
            </a:ext>
          </a:extLst>
        </xdr:cNvPr>
        <xdr:cNvSpPr txBox="1"/>
      </xdr:nvSpPr>
      <xdr:spPr>
        <a:xfrm>
          <a:off x="266700" y="2712720"/>
          <a:ext cx="4229100" cy="15544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La station est composée d'un radier à petits blocs et d'une mini fosse en aval d'un petit seuil en pierre. Ce type d'habitat est favorable</a:t>
          </a:r>
          <a:r>
            <a:rPr lang="fr-FR" sz="1100" baseline="0"/>
            <a:t> aux  jeunes stades de truites qui dominent l'échantillon des captures. </a:t>
          </a:r>
        </a:p>
        <a:p>
          <a:r>
            <a:rPr lang="fr-FR" sz="1100" baseline="0"/>
            <a:t>La densité salmonicole est forte avec plus de 10 000 ind par hectare, comme il s'agit essentiellement de petits poissons, la biomasse reste moyenne mais conforme aux attendus sur ce type de cours d'eau cristallin de moyenne montagne dans le Massif Central.</a:t>
          </a:r>
          <a:endParaRPr lang="fr-FR"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63500</xdr:colOff>
      <xdr:row>11</xdr:row>
      <xdr:rowOff>100752</xdr:rowOff>
    </xdr:from>
    <xdr:to>
      <xdr:col>8</xdr:col>
      <xdr:colOff>177800</xdr:colOff>
      <xdr:row>21</xdr:row>
      <xdr:rowOff>34726</xdr:rowOff>
    </xdr:to>
    <xdr:pic>
      <xdr:nvPicPr>
        <xdr:cNvPr id="2" name="Image 1">
          <a:extLst>
            <a:ext uri="{FF2B5EF4-FFF2-40B4-BE49-F238E27FC236}">
              <a16:creationId xmlns:a16="http://schemas.microsoft.com/office/drawing/2014/main" id="{0A8FC9F0-DB96-4B71-B909-BA0A4EDAFC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60900" y="2166619"/>
          <a:ext cx="2501900" cy="1813574"/>
        </a:xfrm>
        <a:prstGeom prst="rect">
          <a:avLst/>
        </a:prstGeom>
        <a:solidFill>
          <a:schemeClr val="bg1"/>
        </a:solidFill>
      </xdr:spPr>
    </xdr:pic>
    <xdr:clientData/>
  </xdr:twoCellAnchor>
  <xdr:twoCellAnchor>
    <xdr:from>
      <xdr:col>0</xdr:col>
      <xdr:colOff>236220</xdr:colOff>
      <xdr:row>17</xdr:row>
      <xdr:rowOff>121920</xdr:rowOff>
    </xdr:from>
    <xdr:to>
      <xdr:col>4</xdr:col>
      <xdr:colOff>670560</xdr:colOff>
      <xdr:row>27</xdr:row>
      <xdr:rowOff>175260</xdr:rowOff>
    </xdr:to>
    <xdr:sp macro="" textlink="">
      <xdr:nvSpPr>
        <xdr:cNvPr id="3" name="ZoneTexte 2">
          <a:extLst>
            <a:ext uri="{FF2B5EF4-FFF2-40B4-BE49-F238E27FC236}">
              <a16:creationId xmlns:a16="http://schemas.microsoft.com/office/drawing/2014/main" id="{A5867914-2E0E-49F2-BAB2-5BCE88D0AEE6}"/>
            </a:ext>
          </a:extLst>
        </xdr:cNvPr>
        <xdr:cNvSpPr txBox="1"/>
      </xdr:nvSpPr>
      <xdr:spPr>
        <a:xfrm>
          <a:off x="236220" y="3261360"/>
          <a:ext cx="4229100" cy="18821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La station B , en aval du point de pollution,  est composée d'un radier à petits blocs et d'une mini fosse en aval d'un petit seuil en pierre tout à fait comparable au point A de référence en amont. Ce type d'habitat est favorable</a:t>
          </a:r>
          <a:r>
            <a:rPr lang="fr-FR" sz="1100" baseline="0"/>
            <a:t> aux  jeunes stades de truites . </a:t>
          </a:r>
        </a:p>
        <a:p>
          <a:endParaRPr lang="fr-FR" sz="1100" baseline="0"/>
        </a:p>
        <a:p>
          <a:r>
            <a:rPr lang="fr-FR" sz="1100" baseline="0"/>
            <a:t>La densité salmonicole est très faible avec 132 ind par hectare, comme il s'agit d'une seule truitelle de l'année, la biomasse est quasi nulle, très en deçà des résultats du point A  et des attendus sur ce type de cours d'eau cristallin de moyenne montagne dans le Massif Central. </a:t>
          </a:r>
          <a:endParaRPr lang="fr-FR"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38100</xdr:colOff>
      <xdr:row>12</xdr:row>
      <xdr:rowOff>160020</xdr:rowOff>
    </xdr:from>
    <xdr:to>
      <xdr:col>8</xdr:col>
      <xdr:colOff>152400</xdr:colOff>
      <xdr:row>22</xdr:row>
      <xdr:rowOff>93994</xdr:rowOff>
    </xdr:to>
    <xdr:pic>
      <xdr:nvPicPr>
        <xdr:cNvPr id="2" name="Image 1">
          <a:extLst>
            <a:ext uri="{FF2B5EF4-FFF2-40B4-BE49-F238E27FC236}">
              <a16:creationId xmlns:a16="http://schemas.microsoft.com/office/drawing/2014/main" id="{42520B41-B13E-4E84-8AA5-DBECCFD087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25340" y="2369820"/>
          <a:ext cx="2491740" cy="1778014"/>
        </a:xfrm>
        <a:prstGeom prst="rect">
          <a:avLst/>
        </a:prstGeom>
        <a:solidFill>
          <a:schemeClr val="bg1"/>
        </a:solidFill>
      </xdr:spPr>
    </xdr:pic>
    <xdr:clientData/>
  </xdr:twoCellAnchor>
  <xdr:twoCellAnchor>
    <xdr:from>
      <xdr:col>0</xdr:col>
      <xdr:colOff>266700</xdr:colOff>
      <xdr:row>17</xdr:row>
      <xdr:rowOff>121920</xdr:rowOff>
    </xdr:from>
    <xdr:to>
      <xdr:col>4</xdr:col>
      <xdr:colOff>701040</xdr:colOff>
      <xdr:row>27</xdr:row>
      <xdr:rowOff>175260</xdr:rowOff>
    </xdr:to>
    <xdr:sp macro="" textlink="">
      <xdr:nvSpPr>
        <xdr:cNvPr id="3" name="ZoneTexte 2">
          <a:extLst>
            <a:ext uri="{FF2B5EF4-FFF2-40B4-BE49-F238E27FC236}">
              <a16:creationId xmlns:a16="http://schemas.microsoft.com/office/drawing/2014/main" id="{8A0FD219-8167-4028-8A46-E19738F7FDF8}"/>
            </a:ext>
          </a:extLst>
        </xdr:cNvPr>
        <xdr:cNvSpPr txBox="1"/>
      </xdr:nvSpPr>
      <xdr:spPr>
        <a:xfrm>
          <a:off x="266700" y="3261360"/>
          <a:ext cx="4229100" cy="18821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La station C , en amont</a:t>
          </a:r>
          <a:r>
            <a:rPr lang="fr-FR" sz="1100" baseline="0"/>
            <a:t> de la confluence du Furet </a:t>
          </a:r>
          <a:r>
            <a:rPr lang="fr-FR" sz="1100"/>
            <a:t>est composée d'un radier à petits blocs,</a:t>
          </a:r>
          <a:r>
            <a:rPr lang="fr-FR" sz="1100" baseline="0"/>
            <a:t> peu profond et uniforme. </a:t>
          </a:r>
          <a:r>
            <a:rPr lang="fr-FR" sz="1100"/>
            <a:t>Ce type d'habitat est uniquement  favorable</a:t>
          </a:r>
          <a:r>
            <a:rPr lang="fr-FR" sz="1100" baseline="0"/>
            <a:t> aux  jeunes stades de truites . </a:t>
          </a:r>
        </a:p>
        <a:p>
          <a:endParaRPr lang="fr-FR" sz="1100" baseline="0"/>
        </a:p>
        <a:p>
          <a:r>
            <a:rPr lang="fr-FR" sz="1100" baseline="0"/>
            <a:t>La densité salmonicole est très forte avec 5287  ind par hectare, comme il s'agit essentiellement de ruitelles de l'année, la biomasse reste faible par rapport aux attendus sur ce type de cours d'eau cristallin de moyenne montagne dans le Massif Central. </a:t>
          </a:r>
          <a:endParaRPr lang="fr-FR"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429684</xdr:colOff>
      <xdr:row>4</xdr:row>
      <xdr:rowOff>160022</xdr:rowOff>
    </xdr:from>
    <xdr:to>
      <xdr:col>7</xdr:col>
      <xdr:colOff>340756</xdr:colOff>
      <xdr:row>11</xdr:row>
      <xdr:rowOff>137585</xdr:rowOff>
    </xdr:to>
    <xdr:pic>
      <xdr:nvPicPr>
        <xdr:cNvPr id="2" name="Image 1">
          <a:extLst>
            <a:ext uri="{FF2B5EF4-FFF2-40B4-BE49-F238E27FC236}">
              <a16:creationId xmlns:a16="http://schemas.microsoft.com/office/drawing/2014/main" id="{EC565CC1-3895-4027-915C-1871F3224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52434" y="922022"/>
          <a:ext cx="2197072" cy="1702646"/>
        </a:xfrm>
        <a:prstGeom prst="rect">
          <a:avLst/>
        </a:prstGeom>
        <a:solidFill>
          <a:schemeClr val="bg1"/>
        </a:solidFill>
      </xdr:spPr>
    </xdr:pic>
    <xdr:clientData/>
  </xdr:twoCellAnchor>
  <xdr:twoCellAnchor>
    <xdr:from>
      <xdr:col>0</xdr:col>
      <xdr:colOff>732367</xdr:colOff>
      <xdr:row>22</xdr:row>
      <xdr:rowOff>37254</xdr:rowOff>
    </xdr:from>
    <xdr:to>
      <xdr:col>5</xdr:col>
      <xdr:colOff>404707</xdr:colOff>
      <xdr:row>32</xdr:row>
      <xdr:rowOff>90594</xdr:rowOff>
    </xdr:to>
    <xdr:sp macro="" textlink="">
      <xdr:nvSpPr>
        <xdr:cNvPr id="3" name="ZoneTexte 2">
          <a:extLst>
            <a:ext uri="{FF2B5EF4-FFF2-40B4-BE49-F238E27FC236}">
              <a16:creationId xmlns:a16="http://schemas.microsoft.com/office/drawing/2014/main" id="{99ACD0A4-1718-46B4-BA80-633C449ADE34}"/>
            </a:ext>
          </a:extLst>
        </xdr:cNvPr>
        <xdr:cNvSpPr txBox="1"/>
      </xdr:nvSpPr>
      <xdr:spPr>
        <a:xfrm>
          <a:off x="732367" y="4651587"/>
          <a:ext cx="4657090" cy="19583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La station D , en aval </a:t>
          </a:r>
          <a:r>
            <a:rPr lang="fr-FR" sz="1100" baseline="0"/>
            <a:t> de la confluence du Furet , </a:t>
          </a:r>
          <a:r>
            <a:rPr lang="fr-FR" sz="1100"/>
            <a:t>est composée d'un radier à petits blocs,</a:t>
          </a:r>
          <a:r>
            <a:rPr lang="fr-FR" sz="1100" baseline="0"/>
            <a:t> et d'un joli plat profond. </a:t>
          </a:r>
          <a:r>
            <a:rPr lang="fr-FR" sz="1100"/>
            <a:t>Ce type d'habitat est  favorable</a:t>
          </a:r>
          <a:r>
            <a:rPr lang="fr-FR" sz="1100" baseline="0"/>
            <a:t> aux  jeunes stades de truites mais aussi aux adultes de truite . </a:t>
          </a:r>
        </a:p>
        <a:p>
          <a:endParaRPr lang="fr-FR" sz="1100" baseline="0"/>
        </a:p>
        <a:p>
          <a:r>
            <a:rPr lang="fr-FR" sz="1100" baseline="0"/>
            <a:t>La densité salmonicole est  forte avec 2838  ind par hectare, la biomasse est moyenne conformément  aux attendus sur ce type de cours d'eau cristallin de moyenne montagne dans le Massif Central.  On note aussi la capture de vairons et de loche-franche à ce niveau là.</a:t>
          </a:r>
          <a:endParaRPr lang="fr-FR" sz="1100"/>
        </a:p>
      </xdr:txBody>
    </xdr:sp>
    <xdr:clientData/>
  </xdr:twoCellAnchor>
  <xdr:twoCellAnchor editAs="oneCell">
    <xdr:from>
      <xdr:col>8</xdr:col>
      <xdr:colOff>0</xdr:colOff>
      <xdr:row>8</xdr:row>
      <xdr:rowOff>0</xdr:rowOff>
    </xdr:from>
    <xdr:to>
      <xdr:col>17</xdr:col>
      <xdr:colOff>209550</xdr:colOff>
      <xdr:row>15</xdr:row>
      <xdr:rowOff>28575</xdr:rowOff>
    </xdr:to>
    <xdr:pic>
      <xdr:nvPicPr>
        <xdr:cNvPr id="5" name="Image 4">
          <a:extLst>
            <a:ext uri="{FF2B5EF4-FFF2-40B4-BE49-F238E27FC236}">
              <a16:creationId xmlns:a16="http://schemas.microsoft.com/office/drawing/2014/main" id="{B9F28816-9B9E-6DF9-DCEA-2DD9708F79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67575" y="1914525"/>
          <a:ext cx="7067550" cy="1381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ric murgue" refreshedDate="45948.47438078704" createdVersion="8" refreshedVersion="8" minRefreshableVersion="3" recordCount="44" xr:uid="{26F0E70F-FE14-4AE0-8AA6-44B6E4AE367B}">
  <cacheSource type="worksheet">
    <worksheetSource ref="A5:I49" sheet="captures"/>
  </cacheSource>
  <cacheFields count="10">
    <cacheField name="num fish" numFmtId="0">
      <sharedItems containsSemiMixedTypes="0" containsString="0" containsNumber="1" containsInteger="1" minValue="1" maxValue="44"/>
    </cacheField>
    <cacheField name="station" numFmtId="0">
      <sharedItems count="4">
        <s v="A"/>
        <s v="B"/>
        <s v="C"/>
        <s v="D"/>
      </sharedItems>
    </cacheField>
    <cacheField name="Espèce" numFmtId="0">
      <sharedItems count="4">
        <s v="TRF"/>
        <s v="PFL"/>
        <s v="LOF"/>
        <s v="VAI"/>
      </sharedItems>
    </cacheField>
    <cacheField name="Taille ou taille Min" numFmtId="0">
      <sharedItems containsSemiMixedTypes="0" containsString="0" containsNumber="1" containsInteger="1" minValue="55" maxValue="213"/>
    </cacheField>
    <cacheField name="Taille maxi" numFmtId="0">
      <sharedItems containsString="0" containsBlank="1" containsNumber="1" containsInteger="1" minValue="77" maxValue="92"/>
    </cacheField>
    <cacheField name="Lot" numFmtId="0">
      <sharedItems containsBlank="1"/>
    </cacheField>
    <cacheField name="Poids" numFmtId="0">
      <sharedItems containsString="0" containsBlank="1" containsNumber="1" containsInteger="1" minValue="4" maxValue="300"/>
    </cacheField>
    <cacheField name="Effectif" numFmtId="0">
      <sharedItems containsString="0" containsBlank="1" containsNumber="1" containsInteger="1" minValue="1" maxValue="54"/>
    </cacheField>
    <cacheField name="Patho" numFmtId="0">
      <sharedItems/>
    </cacheField>
    <cacheField name="Passage" numFmtId="0">
      <sharedItems containsSemiMixedTypes="0" containsString="0" containsNumber="1" containsInteger="1" minValue="1" maxValue="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4">
  <r>
    <n v="1"/>
    <x v="0"/>
    <x v="0"/>
    <n v="64"/>
    <m/>
    <s v="S/L"/>
    <m/>
    <m/>
    <s v="0"/>
    <n v="1"/>
  </r>
  <r>
    <n v="2"/>
    <x v="0"/>
    <x v="0"/>
    <n v="73"/>
    <m/>
    <s v="S/L"/>
    <m/>
    <m/>
    <s v="0"/>
    <n v="1"/>
  </r>
  <r>
    <n v="3"/>
    <x v="0"/>
    <x v="0"/>
    <n v="82"/>
    <m/>
    <s v="S/L"/>
    <m/>
    <m/>
    <s v="0"/>
    <n v="1"/>
  </r>
  <r>
    <n v="4"/>
    <x v="0"/>
    <x v="0"/>
    <n v="75"/>
    <m/>
    <s v="S/L"/>
    <m/>
    <m/>
    <s v="0"/>
    <n v="1"/>
  </r>
  <r>
    <n v="5"/>
    <x v="0"/>
    <x v="0"/>
    <n v="96"/>
    <m/>
    <s v="S/L"/>
    <m/>
    <m/>
    <s v="0"/>
    <n v="1"/>
  </r>
  <r>
    <n v="6"/>
    <x v="0"/>
    <x v="0"/>
    <n v="73"/>
    <m/>
    <s v="S/L"/>
    <m/>
    <m/>
    <s v="0"/>
    <n v="1"/>
  </r>
  <r>
    <n v="7"/>
    <x v="0"/>
    <x v="0"/>
    <n v="83"/>
    <m/>
    <s v="S/L"/>
    <m/>
    <m/>
    <s v="0"/>
    <n v="1"/>
  </r>
  <r>
    <n v="8"/>
    <x v="0"/>
    <x v="0"/>
    <n v="74"/>
    <m/>
    <s v="S/L"/>
    <m/>
    <m/>
    <s v="0"/>
    <n v="1"/>
  </r>
  <r>
    <n v="9"/>
    <x v="0"/>
    <x v="0"/>
    <n v="70"/>
    <m/>
    <s v="S/L"/>
    <m/>
    <m/>
    <s v="0"/>
    <n v="1"/>
  </r>
  <r>
    <n v="10"/>
    <x v="0"/>
    <x v="0"/>
    <n v="82"/>
    <m/>
    <s v="S/L"/>
    <n v="280"/>
    <n v="54"/>
    <s v="0"/>
    <n v="1"/>
  </r>
  <r>
    <n v="11"/>
    <x v="0"/>
    <x v="0"/>
    <n v="188"/>
    <m/>
    <s v="N"/>
    <n v="73"/>
    <n v="1"/>
    <s v="0"/>
    <n v="1"/>
  </r>
  <r>
    <n v="12"/>
    <x v="0"/>
    <x v="0"/>
    <n v="210"/>
    <m/>
    <s v="N"/>
    <n v="103"/>
    <n v="1"/>
    <s v="0"/>
    <n v="1"/>
  </r>
  <r>
    <n v="13"/>
    <x v="1"/>
    <x v="0"/>
    <n v="84"/>
    <m/>
    <s v="N"/>
    <n v="4"/>
    <n v="1"/>
    <s v="0"/>
    <n v="1"/>
  </r>
  <r>
    <n v="14"/>
    <x v="2"/>
    <x v="0"/>
    <n v="197"/>
    <m/>
    <s v="N"/>
    <n v="84"/>
    <n v="1"/>
    <s v="0"/>
    <n v="1"/>
  </r>
  <r>
    <n v="15"/>
    <x v="2"/>
    <x v="1"/>
    <n v="81"/>
    <m/>
    <s v="I"/>
    <m/>
    <n v="1"/>
    <s v="0"/>
    <n v="1"/>
  </r>
  <r>
    <n v="16"/>
    <x v="2"/>
    <x v="1"/>
    <n v="87"/>
    <m/>
    <s v="I"/>
    <n v="52"/>
    <n v="1"/>
    <s v="0"/>
    <n v="1"/>
  </r>
  <r>
    <n v="17"/>
    <x v="2"/>
    <x v="0"/>
    <n v="97"/>
    <m/>
    <m/>
    <m/>
    <m/>
    <s v="0"/>
    <n v="1"/>
  </r>
  <r>
    <n v="18"/>
    <x v="2"/>
    <x v="0"/>
    <n v="69"/>
    <m/>
    <m/>
    <m/>
    <m/>
    <s v="0"/>
    <n v="1"/>
  </r>
  <r>
    <n v="19"/>
    <x v="2"/>
    <x v="0"/>
    <n v="84"/>
    <m/>
    <m/>
    <m/>
    <m/>
    <s v="0"/>
    <n v="1"/>
  </r>
  <r>
    <n v="20"/>
    <x v="2"/>
    <x v="0"/>
    <n v="86"/>
    <m/>
    <m/>
    <m/>
    <m/>
    <s v="0"/>
    <n v="1"/>
  </r>
  <r>
    <n v="21"/>
    <x v="2"/>
    <x v="0"/>
    <n v="88"/>
    <m/>
    <m/>
    <m/>
    <m/>
    <s v="0"/>
    <n v="1"/>
  </r>
  <r>
    <n v="22"/>
    <x v="2"/>
    <x v="0"/>
    <n v="88"/>
    <m/>
    <m/>
    <m/>
    <m/>
    <s v="0"/>
    <n v="1"/>
  </r>
  <r>
    <n v="23"/>
    <x v="2"/>
    <x v="0"/>
    <n v="90"/>
    <m/>
    <m/>
    <m/>
    <m/>
    <s v="0"/>
    <n v="1"/>
  </r>
  <r>
    <n v="24"/>
    <x v="2"/>
    <x v="0"/>
    <n v="80"/>
    <m/>
    <m/>
    <m/>
    <m/>
    <s v="0"/>
    <n v="1"/>
  </r>
  <r>
    <n v="25"/>
    <x v="2"/>
    <x v="0"/>
    <n v="71"/>
    <m/>
    <m/>
    <m/>
    <m/>
    <s v="0"/>
    <n v="1"/>
  </r>
  <r>
    <n v="26"/>
    <x v="2"/>
    <x v="0"/>
    <n v="78"/>
    <m/>
    <s v="S/L"/>
    <n v="300"/>
    <n v="45"/>
    <s v="0"/>
    <n v="1"/>
  </r>
  <r>
    <n v="27"/>
    <x v="3"/>
    <x v="0"/>
    <n v="162"/>
    <m/>
    <s v="N"/>
    <n v="45"/>
    <n v="1"/>
    <s v="0"/>
    <n v="1"/>
  </r>
  <r>
    <n v="28"/>
    <x v="3"/>
    <x v="2"/>
    <n v="96"/>
    <m/>
    <s v="N"/>
    <n v="16"/>
    <n v="1"/>
    <s v="0"/>
    <n v="1"/>
  </r>
  <r>
    <n v="29"/>
    <x v="3"/>
    <x v="0"/>
    <n v="201"/>
    <m/>
    <s v="N"/>
    <n v="99"/>
    <n v="1"/>
    <s v="0"/>
    <n v="1"/>
  </r>
  <r>
    <n v="30"/>
    <x v="3"/>
    <x v="0"/>
    <n v="213"/>
    <m/>
    <s v="N"/>
    <n v="106"/>
    <n v="1"/>
    <s v="0"/>
    <n v="1"/>
  </r>
  <r>
    <n v="31"/>
    <x v="3"/>
    <x v="0"/>
    <n v="196"/>
    <m/>
    <s v="N"/>
    <n v="97"/>
    <n v="1"/>
    <s v="0"/>
    <n v="1"/>
  </r>
  <r>
    <n v="32"/>
    <x v="3"/>
    <x v="0"/>
    <n v="192"/>
    <m/>
    <s v="N"/>
    <n v="72"/>
    <n v="1"/>
    <s v="0"/>
    <n v="1"/>
  </r>
  <r>
    <n v="33"/>
    <x v="3"/>
    <x v="0"/>
    <n v="92"/>
    <m/>
    <s v="S/L"/>
    <m/>
    <m/>
    <s v="0"/>
    <n v="1"/>
  </r>
  <r>
    <n v="34"/>
    <x v="3"/>
    <x v="0"/>
    <n v="78"/>
    <m/>
    <s v="S/L"/>
    <m/>
    <m/>
    <s v="0"/>
    <n v="1"/>
  </r>
  <r>
    <n v="35"/>
    <x v="3"/>
    <x v="0"/>
    <n v="107"/>
    <m/>
    <s v="S/L"/>
    <m/>
    <m/>
    <s v="0"/>
    <n v="1"/>
  </r>
  <r>
    <n v="36"/>
    <x v="3"/>
    <x v="0"/>
    <n v="112"/>
    <m/>
    <s v="S/L"/>
    <m/>
    <m/>
    <s v="0"/>
    <n v="1"/>
  </r>
  <r>
    <n v="37"/>
    <x v="3"/>
    <x v="0"/>
    <n v="93"/>
    <m/>
    <s v="S/L"/>
    <m/>
    <m/>
    <s v="0"/>
    <n v="1"/>
  </r>
  <r>
    <n v="38"/>
    <x v="3"/>
    <x v="0"/>
    <n v="76"/>
    <m/>
    <s v="S/L"/>
    <m/>
    <m/>
    <s v="0"/>
    <n v="1"/>
  </r>
  <r>
    <n v="39"/>
    <x v="3"/>
    <x v="0"/>
    <n v="74"/>
    <m/>
    <s v="S/L"/>
    <m/>
    <m/>
    <s v="0"/>
    <n v="1"/>
  </r>
  <r>
    <n v="40"/>
    <x v="3"/>
    <x v="0"/>
    <n v="78"/>
    <m/>
    <s v="S/L"/>
    <m/>
    <m/>
    <s v="0"/>
    <n v="1"/>
  </r>
  <r>
    <n v="41"/>
    <x v="3"/>
    <x v="0"/>
    <n v="87"/>
    <m/>
    <s v="S/L"/>
    <m/>
    <m/>
    <s v="0"/>
    <n v="1"/>
  </r>
  <r>
    <n v="42"/>
    <x v="3"/>
    <x v="0"/>
    <n v="96"/>
    <m/>
    <s v="S/L"/>
    <n v="200"/>
    <n v="24"/>
    <s v="0"/>
    <n v="1"/>
  </r>
  <r>
    <n v="43"/>
    <x v="3"/>
    <x v="3"/>
    <n v="88"/>
    <n v="92"/>
    <s v="G"/>
    <n v="22"/>
    <n v="3"/>
    <s v="0"/>
    <n v="1"/>
  </r>
  <r>
    <n v="44"/>
    <x v="3"/>
    <x v="3"/>
    <n v="55"/>
    <n v="77"/>
    <s v="G"/>
    <n v="60"/>
    <n v="17"/>
    <s v="0"/>
    <n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939516C-8F72-439D-9D83-FC5DD0665B30}" name="Tableau croisé dynamique1" cacheId="16" applyNumberFormats="0" applyBorderFormats="0" applyFontFormats="0" applyPatternFormats="0" applyAlignmentFormats="0" applyWidthHeightFormats="1" dataCaption="Valeurs" updatedVersion="8" minRefreshableVersion="3" useAutoFormatting="1" itemPrintTitles="1" createdVersion="8" indent="0" outline="1" outlineData="1" multipleFieldFilters="0">
  <location ref="A3:E9" firstHeaderRow="1" firstDataRow="3" firstDataCol="1"/>
  <pivotFields count="10">
    <pivotField showAll="0"/>
    <pivotField axis="axisCol" multipleItemSelectionAllowed="1" showAll="0">
      <items count="5">
        <item h="1" x="0"/>
        <item h="1" x="1"/>
        <item h="1" x="2"/>
        <item x="3"/>
        <item t="default"/>
      </items>
    </pivotField>
    <pivotField axis="axisRow" showAll="0">
      <items count="5">
        <item x="2"/>
        <item x="1"/>
        <item x="0"/>
        <item x="3"/>
        <item t="default"/>
      </items>
    </pivotField>
    <pivotField showAll="0"/>
    <pivotField showAll="0"/>
    <pivotField showAll="0"/>
    <pivotField dataField="1" showAll="0"/>
    <pivotField dataField="1" showAll="0"/>
    <pivotField showAll="0"/>
    <pivotField showAll="0"/>
  </pivotFields>
  <rowFields count="1">
    <field x="2"/>
  </rowFields>
  <rowItems count="4">
    <i>
      <x/>
    </i>
    <i>
      <x v="2"/>
    </i>
    <i>
      <x v="3"/>
    </i>
    <i t="grand">
      <x/>
    </i>
  </rowItems>
  <colFields count="2">
    <field x="-2"/>
    <field x="1"/>
  </colFields>
  <colItems count="4">
    <i>
      <x/>
      <x v="3"/>
    </i>
    <i i="1">
      <x v="1"/>
      <x v="3"/>
    </i>
    <i t="grand">
      <x/>
    </i>
    <i t="grand" i="1">
      <x/>
    </i>
  </colItems>
  <dataFields count="2">
    <dataField name="Somme de Effectif" fld="7" baseField="0" baseItem="0"/>
    <dataField name="Somme de Poids" fld="6" baseField="0" baseItem="0"/>
  </dataFields>
  <formats count="15">
    <format dxfId="59">
      <pivotArea field="2" type="button" dataOnly="0" labelOnly="1" outline="0" axis="axisRow" fieldPosition="0"/>
    </format>
    <format dxfId="58">
      <pivotArea outline="0" collapsedLevelsAreSubtotals="1" fieldPosition="0">
        <references count="2">
          <reference field="4294967294" count="2" selected="0">
            <x v="0"/>
            <x v="1"/>
          </reference>
          <reference field="1" count="0" selected="0"/>
        </references>
      </pivotArea>
    </format>
    <format dxfId="57">
      <pivotArea field="2" type="button" dataOnly="0" labelOnly="1" outline="0" axis="axisRow" fieldPosition="0"/>
    </format>
    <format dxfId="56">
      <pivotArea dataOnly="0" labelOnly="1" fieldPosition="0">
        <references count="1">
          <reference field="2" count="0"/>
        </references>
      </pivotArea>
    </format>
    <format dxfId="55">
      <pivotArea dataOnly="0" labelOnly="1" grandRow="1" outline="0" fieldPosition="0"/>
    </format>
    <format dxfId="54">
      <pivotArea dataOnly="0" labelOnly="1" fieldPosition="0">
        <references count="2">
          <reference field="4294967294" count="1" selected="0">
            <x v="0"/>
          </reference>
          <reference field="1" count="0"/>
        </references>
      </pivotArea>
    </format>
    <format dxfId="53">
      <pivotArea dataOnly="0" labelOnly="1" outline="0" fieldPosition="0">
        <references count="1">
          <reference field="4294967294" count="1">
            <x v="1"/>
          </reference>
        </references>
      </pivotArea>
    </format>
    <format dxfId="52">
      <pivotArea dataOnly="0" outline="0" fieldPosition="0">
        <references count="1">
          <reference field="4294967294" count="1">
            <x v="0"/>
          </reference>
        </references>
      </pivotArea>
    </format>
    <format dxfId="51">
      <pivotArea outline="0" collapsedLevelsAreSubtotals="1" fieldPosition="0">
        <references count="2">
          <reference field="4294967294" count="1" selected="0">
            <x v="1"/>
          </reference>
          <reference field="1" count="0" selected="0"/>
        </references>
      </pivotArea>
    </format>
    <format dxfId="50">
      <pivotArea dataOnly="0" labelOnly="1" outline="0" fieldPosition="0">
        <references count="1">
          <reference field="4294967294" count="1">
            <x v="1"/>
          </reference>
        </references>
      </pivotArea>
    </format>
    <format dxfId="49">
      <pivotArea dataOnly="0" labelOnly="1" fieldPosition="0">
        <references count="2">
          <reference field="4294967294" count="1" selected="0">
            <x v="1"/>
          </reference>
          <reference field="1" count="0"/>
        </references>
      </pivotArea>
    </format>
    <format dxfId="48">
      <pivotArea field="1" dataOnly="0" labelOnly="1" grandCol="1" outline="0" axis="axisCol" fieldPosition="1">
        <references count="1">
          <reference field="4294967294" count="1" selected="0">
            <x v="0"/>
          </reference>
        </references>
      </pivotArea>
    </format>
    <format dxfId="47">
      <pivotArea field="1" dataOnly="0" grandCol="1" outline="0" axis="axisCol" fieldPosition="1">
        <references count="1">
          <reference field="4294967294" count="1" selected="0">
            <x v="1"/>
          </reference>
        </references>
      </pivotArea>
    </format>
    <format dxfId="46">
      <pivotArea dataOnly="0" labelOnly="1" outline="0" fieldPosition="0">
        <references count="1">
          <reference field="4294967294" count="1">
            <x v="0"/>
          </reference>
        </references>
      </pivotArea>
    </format>
    <format dxfId="45">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05436-4E6A-4E2F-9E88-D6CC9B21344E}">
  <dimension ref="A1:L9"/>
  <sheetViews>
    <sheetView workbookViewId="0">
      <selection activeCell="O22" sqref="O22"/>
    </sheetView>
  </sheetViews>
  <sheetFormatPr baseColWidth="10" defaultRowHeight="15" x14ac:dyDescent="0.25"/>
  <sheetData>
    <row r="1" spans="1:12" ht="24.6" customHeight="1" x14ac:dyDescent="0.25">
      <c r="C1" s="45" t="str">
        <f>B8</f>
        <v>Suivi piscicole post pollution sur Furet et Furan au niveau de Saint Etienne : la Digonnière et la Michalière au niveau de la RN88: état des peuplements piscicoles</v>
      </c>
      <c r="D1" s="45"/>
      <c r="E1" s="45"/>
      <c r="F1" s="45"/>
      <c r="G1" s="45"/>
      <c r="H1" s="45"/>
      <c r="I1" s="45"/>
      <c r="J1" s="45"/>
      <c r="K1" s="45"/>
      <c r="L1" s="45"/>
    </row>
    <row r="2" spans="1:12" ht="24.6" customHeight="1" x14ac:dyDescent="0.25">
      <c r="C2" s="45"/>
      <c r="D2" s="45"/>
      <c r="E2" s="45"/>
      <c r="F2" s="45"/>
      <c r="G2" s="45"/>
      <c r="H2" s="45"/>
      <c r="I2" s="45"/>
      <c r="J2" s="45"/>
      <c r="K2" s="45"/>
      <c r="L2" s="45"/>
    </row>
    <row r="3" spans="1:12" ht="24.6" customHeight="1" x14ac:dyDescent="0.25">
      <c r="C3" s="45"/>
      <c r="D3" s="45"/>
      <c r="E3" s="45"/>
      <c r="F3" s="45"/>
      <c r="G3" s="45"/>
      <c r="H3" s="45"/>
      <c r="I3" s="45"/>
      <c r="J3" s="45"/>
      <c r="K3" s="45"/>
      <c r="L3" s="45"/>
    </row>
    <row r="4" spans="1:12" ht="24.6" customHeight="1" x14ac:dyDescent="0.25">
      <c r="C4" s="45"/>
      <c r="D4" s="45"/>
      <c r="E4" s="45"/>
      <c r="F4" s="45"/>
      <c r="G4" s="45"/>
      <c r="H4" s="45"/>
      <c r="I4" s="45"/>
      <c r="J4" s="45"/>
      <c r="K4" s="45"/>
      <c r="L4" s="45"/>
    </row>
    <row r="5" spans="1:12" ht="24.6" customHeight="1" x14ac:dyDescent="0.25">
      <c r="C5" s="45"/>
      <c r="D5" s="45"/>
      <c r="E5" s="45"/>
      <c r="F5" s="45"/>
      <c r="G5" s="45"/>
      <c r="H5" s="45"/>
      <c r="I5" s="45"/>
      <c r="J5" s="45"/>
      <c r="K5" s="45"/>
      <c r="L5" s="45"/>
    </row>
    <row r="6" spans="1:12" ht="24.6" customHeight="1" x14ac:dyDescent="0.25">
      <c r="C6" s="45"/>
      <c r="D6" s="45"/>
      <c r="E6" s="45"/>
      <c r="F6" s="45"/>
      <c r="G6" s="45"/>
      <c r="H6" s="45"/>
      <c r="I6" s="45"/>
      <c r="J6" s="45"/>
      <c r="K6" s="45"/>
      <c r="L6" s="45"/>
    </row>
    <row r="7" spans="1:12" x14ac:dyDescent="0.25">
      <c r="A7" s="4" t="s">
        <v>27</v>
      </c>
      <c r="B7" t="s">
        <v>22</v>
      </c>
    </row>
    <row r="8" spans="1:12" x14ac:dyDescent="0.25">
      <c r="A8" s="4" t="s">
        <v>28</v>
      </c>
      <c r="B8" s="46" t="s">
        <v>63</v>
      </c>
      <c r="C8" s="46"/>
      <c r="D8" s="46"/>
      <c r="E8" s="46"/>
      <c r="F8" s="46"/>
      <c r="G8" s="46"/>
      <c r="H8" s="46"/>
      <c r="I8" s="46"/>
      <c r="J8" s="46"/>
      <c r="K8" s="46"/>
      <c r="L8" s="46"/>
    </row>
    <row r="9" spans="1:12" x14ac:dyDescent="0.25">
      <c r="B9" s="46"/>
      <c r="C9" s="46"/>
      <c r="D9" s="46"/>
      <c r="E9" s="46"/>
      <c r="F9" s="46"/>
      <c r="G9" s="46"/>
      <c r="H9" s="46"/>
      <c r="I9" s="46"/>
      <c r="J9" s="46"/>
      <c r="K9" s="46"/>
      <c r="L9" s="46"/>
    </row>
  </sheetData>
  <mergeCells count="2">
    <mergeCell ref="C1:L6"/>
    <mergeCell ref="B8:L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8E2FC-3D3E-4296-877A-55090733FE3E}">
  <dimension ref="A1:P12"/>
  <sheetViews>
    <sheetView zoomScale="102" zoomScaleNormal="102" workbookViewId="0">
      <selection activeCell="P11" sqref="P11"/>
    </sheetView>
  </sheetViews>
  <sheetFormatPr baseColWidth="10" defaultRowHeight="15" x14ac:dyDescent="0.25"/>
  <cols>
    <col min="3" max="3" width="14" customWidth="1"/>
    <col min="5" max="5" width="42.140625" bestFit="1" customWidth="1"/>
    <col min="6" max="6" width="7.85546875" customWidth="1"/>
    <col min="7" max="7" width="8.28515625" customWidth="1"/>
    <col min="8" max="8" width="8.85546875" customWidth="1"/>
    <col min="9" max="9" width="9.140625" customWidth="1"/>
    <col min="10" max="14" width="6.28515625" style="3" customWidth="1"/>
  </cols>
  <sheetData>
    <row r="1" spans="1:16" x14ac:dyDescent="0.25">
      <c r="A1" s="4" t="s">
        <v>27</v>
      </c>
      <c r="B1" t="s">
        <v>22</v>
      </c>
    </row>
    <row r="2" spans="1:16" x14ac:dyDescent="0.25">
      <c r="A2" s="4" t="s">
        <v>28</v>
      </c>
      <c r="B2" t="str">
        <f>Introduction!B8</f>
        <v>Suivi piscicole post pollution sur Furet et Furan au niveau de Saint Etienne : la Digonnière et la Michalière au niveau de la RN88: état des peuplements piscicoles</v>
      </c>
    </row>
    <row r="3" spans="1:16" x14ac:dyDescent="0.25">
      <c r="A3" s="4"/>
      <c r="B3" s="37" t="s">
        <v>47</v>
      </c>
    </row>
    <row r="4" spans="1:16" ht="30" x14ac:dyDescent="0.25">
      <c r="A4" s="5" t="s">
        <v>49</v>
      </c>
      <c r="B4" s="37" t="s">
        <v>29</v>
      </c>
    </row>
    <row r="5" spans="1:16" x14ac:dyDescent="0.25">
      <c r="A5" s="5"/>
    </row>
    <row r="6" spans="1:16" ht="45" x14ac:dyDescent="0.25">
      <c r="B6" s="10" t="s">
        <v>11</v>
      </c>
      <c r="C6" s="10" t="s">
        <v>12</v>
      </c>
      <c r="D6" s="10" t="s">
        <v>13</v>
      </c>
      <c r="E6" s="10" t="s">
        <v>14</v>
      </c>
      <c r="F6" s="10" t="s">
        <v>48</v>
      </c>
      <c r="G6" s="10" t="s">
        <v>32</v>
      </c>
      <c r="H6" s="10" t="s">
        <v>30</v>
      </c>
      <c r="I6" s="10" t="s">
        <v>31</v>
      </c>
      <c r="J6" s="10" t="s">
        <v>51</v>
      </c>
      <c r="K6" s="10" t="s">
        <v>51</v>
      </c>
      <c r="L6" s="10" t="s">
        <v>51</v>
      </c>
      <c r="M6" s="10" t="s">
        <v>51</v>
      </c>
      <c r="N6" s="10" t="s">
        <v>51</v>
      </c>
    </row>
    <row r="7" spans="1:16" x14ac:dyDescent="0.25">
      <c r="B7" s="6" t="s">
        <v>15</v>
      </c>
      <c r="C7" s="6" t="s">
        <v>16</v>
      </c>
      <c r="D7" s="18" t="s">
        <v>18</v>
      </c>
      <c r="E7" s="6" t="s">
        <v>23</v>
      </c>
      <c r="F7" s="6">
        <v>20</v>
      </c>
      <c r="G7" s="7">
        <f>AVERAGE(J7:N7)</f>
        <v>2.7250000000000001</v>
      </c>
      <c r="H7" s="9">
        <f>AVERAGE(10,7,7,12,15,1,15,13,8,9,30,15)</f>
        <v>11.833333333333334</v>
      </c>
      <c r="I7" s="7">
        <f>F7*G7</f>
        <v>54.5</v>
      </c>
      <c r="J7" s="8">
        <v>3.1</v>
      </c>
      <c r="K7" s="8">
        <v>3.1</v>
      </c>
      <c r="L7" s="8">
        <v>2.7</v>
      </c>
      <c r="M7" s="8">
        <v>2</v>
      </c>
      <c r="N7" s="8"/>
    </row>
    <row r="8" spans="1:16" x14ac:dyDescent="0.25">
      <c r="B8" s="6" t="s">
        <v>15</v>
      </c>
      <c r="C8" s="6" t="s">
        <v>16</v>
      </c>
      <c r="D8" s="18" t="s">
        <v>19</v>
      </c>
      <c r="E8" s="6" t="s">
        <v>24</v>
      </c>
      <c r="F8" s="6">
        <v>33</v>
      </c>
      <c r="G8" s="7">
        <f>AVERAGE(J8:N8)</f>
        <v>2.2999999999999998</v>
      </c>
      <c r="H8" s="9">
        <f>AVERAGE(35,20,14,25,12,12,11,10,10,10,10,9,14,18,17)</f>
        <v>15.133333333333333</v>
      </c>
      <c r="I8" s="7">
        <f t="shared" ref="I8:I10" si="0">F8*G8</f>
        <v>75.899999999999991</v>
      </c>
      <c r="J8" s="8">
        <v>2.1</v>
      </c>
      <c r="K8" s="8">
        <v>2.1</v>
      </c>
      <c r="L8" s="8">
        <v>2.7</v>
      </c>
      <c r="M8" s="8">
        <v>2.4</v>
      </c>
      <c r="N8" s="8">
        <v>2.2000000000000002</v>
      </c>
    </row>
    <row r="9" spans="1:16" x14ac:dyDescent="0.25">
      <c r="B9" s="6" t="s">
        <v>17</v>
      </c>
      <c r="C9" s="6" t="s">
        <v>16</v>
      </c>
      <c r="D9" s="18" t="s">
        <v>20</v>
      </c>
      <c r="E9" s="6" t="s">
        <v>25</v>
      </c>
      <c r="F9" s="6">
        <v>29</v>
      </c>
      <c r="G9" s="7">
        <f>AVERAGE(J9:N9)</f>
        <v>3</v>
      </c>
      <c r="H9" s="9">
        <f>AVERAGE(10,12,12,18,10,11,12,10,16)</f>
        <v>12.333333333333334</v>
      </c>
      <c r="I9" s="7">
        <f t="shared" si="0"/>
        <v>87</v>
      </c>
      <c r="J9" s="8">
        <v>2.8</v>
      </c>
      <c r="K9" s="8">
        <v>3.2</v>
      </c>
      <c r="L9" s="8">
        <v>3</v>
      </c>
      <c r="M9" s="8"/>
      <c r="N9" s="8"/>
    </row>
    <row r="10" spans="1:16" ht="15.75" thickBot="1" x14ac:dyDescent="0.3">
      <c r="B10" s="6" t="s">
        <v>17</v>
      </c>
      <c r="C10" s="6" t="s">
        <v>16</v>
      </c>
      <c r="D10" s="18" t="s">
        <v>21</v>
      </c>
      <c r="E10" s="15" t="s">
        <v>26</v>
      </c>
      <c r="F10" s="15">
        <v>28</v>
      </c>
      <c r="G10" s="39">
        <f>AVERAGE(J10:N10)</f>
        <v>3.6499999999999995</v>
      </c>
      <c r="H10" s="40">
        <f>AVERAGE(21,20,20,17,17,34,25,10,21,26,25,52,30)</f>
        <v>24.46153846153846</v>
      </c>
      <c r="I10" s="39">
        <f t="shared" si="0"/>
        <v>102.19999999999999</v>
      </c>
      <c r="J10" s="8">
        <v>4.3</v>
      </c>
      <c r="K10" s="8">
        <v>3.4</v>
      </c>
      <c r="L10" s="8">
        <v>4.7</v>
      </c>
      <c r="M10" s="8">
        <v>2.2000000000000002</v>
      </c>
      <c r="N10" s="8"/>
      <c r="P10">
        <f>200/102</f>
        <v>1.9607843137254901</v>
      </c>
    </row>
    <row r="11" spans="1:16" ht="15.75" thickBot="1" x14ac:dyDescent="0.3">
      <c r="E11" s="41" t="s">
        <v>68</v>
      </c>
      <c r="F11" s="42">
        <f>SUM(F7:F10)</f>
        <v>110</v>
      </c>
      <c r="G11" s="42"/>
      <c r="H11" s="42"/>
      <c r="I11" s="43">
        <f>SUM(I7:I10)</f>
        <v>319.59999999999997</v>
      </c>
    </row>
    <row r="12" spans="1:16" x14ac:dyDescent="0.25">
      <c r="C12" t="s">
        <v>46</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6ADBD-1526-4001-B276-C94A3133043D}">
  <sheetPr filterMode="1"/>
  <dimension ref="A1:L49"/>
  <sheetViews>
    <sheetView tabSelected="1" workbookViewId="0">
      <selection activeCell="L52" sqref="L51:L52"/>
    </sheetView>
  </sheetViews>
  <sheetFormatPr baseColWidth="10" defaultRowHeight="15" x14ac:dyDescent="0.25"/>
  <cols>
    <col min="2" max="2" width="12" bestFit="1" customWidth="1"/>
    <col min="10" max="10" width="5.140625" customWidth="1"/>
    <col min="12" max="12" width="34.140625" bestFit="1" customWidth="1"/>
  </cols>
  <sheetData>
    <row r="1" spans="1:12" x14ac:dyDescent="0.25">
      <c r="A1" s="4" t="s">
        <v>27</v>
      </c>
      <c r="B1" t="s">
        <v>22</v>
      </c>
      <c r="I1" s="1"/>
    </row>
    <row r="2" spans="1:12" ht="34.15" customHeight="1" thickBot="1" x14ac:dyDescent="0.3">
      <c r="A2" s="4" t="s">
        <v>28</v>
      </c>
      <c r="B2" s="49" t="str">
        <f>Introduction!B8</f>
        <v>Suivi piscicole post pollution sur Furet et Furan au niveau de Saint Etienne : la Digonnière et la Michalière au niveau de la RN88: état des peuplements piscicoles</v>
      </c>
      <c r="C2" s="49"/>
      <c r="D2" s="49"/>
      <c r="E2" s="49"/>
      <c r="F2" s="49"/>
      <c r="G2" s="49"/>
      <c r="H2" s="49"/>
      <c r="I2" s="49"/>
      <c r="J2" s="3"/>
      <c r="K2" s="3"/>
      <c r="L2" s="3"/>
    </row>
    <row r="3" spans="1:12" ht="24" thickBot="1" x14ac:dyDescent="0.3">
      <c r="B3" s="47" t="s">
        <v>0</v>
      </c>
      <c r="C3" s="48"/>
      <c r="D3" s="48"/>
      <c r="E3" s="48"/>
      <c r="F3" s="48"/>
      <c r="G3" s="48"/>
      <c r="H3" s="48"/>
      <c r="I3" s="48"/>
    </row>
    <row r="4" spans="1:12" ht="15.75" thickBot="1" x14ac:dyDescent="0.3"/>
    <row r="5" spans="1:12" ht="38.25" x14ac:dyDescent="0.25">
      <c r="A5" s="2" t="s">
        <v>67</v>
      </c>
      <c r="B5" s="2" t="s">
        <v>10</v>
      </c>
      <c r="C5" s="2" t="s">
        <v>1</v>
      </c>
      <c r="D5" s="2" t="s">
        <v>2</v>
      </c>
      <c r="E5" s="2" t="s">
        <v>3</v>
      </c>
      <c r="F5" s="2" t="s">
        <v>4</v>
      </c>
      <c r="G5" s="2" t="s">
        <v>5</v>
      </c>
      <c r="H5" s="2" t="s">
        <v>6</v>
      </c>
      <c r="I5" s="2" t="s">
        <v>7</v>
      </c>
      <c r="K5" s="23" t="s">
        <v>1</v>
      </c>
      <c r="L5" s="24" t="s">
        <v>58</v>
      </c>
    </row>
    <row r="6" spans="1:12" hidden="1" x14ac:dyDescent="0.25">
      <c r="A6" s="29">
        <v>1</v>
      </c>
      <c r="B6" s="38" t="s">
        <v>18</v>
      </c>
      <c r="C6" s="29" t="s">
        <v>8</v>
      </c>
      <c r="D6" s="29">
        <v>64</v>
      </c>
      <c r="E6" s="29"/>
      <c r="F6" s="29" t="s">
        <v>35</v>
      </c>
      <c r="G6" s="29"/>
      <c r="H6" s="29"/>
      <c r="I6" s="29">
        <v>1</v>
      </c>
      <c r="K6" s="21" t="s">
        <v>8</v>
      </c>
      <c r="L6" s="19" t="s">
        <v>59</v>
      </c>
    </row>
    <row r="7" spans="1:12" hidden="1" x14ac:dyDescent="0.25">
      <c r="A7" s="29">
        <v>2</v>
      </c>
      <c r="B7" s="38" t="s">
        <v>18</v>
      </c>
      <c r="C7" s="29" t="s">
        <v>8</v>
      </c>
      <c r="D7" s="29">
        <v>73</v>
      </c>
      <c r="E7" s="29"/>
      <c r="F7" s="29" t="s">
        <v>35</v>
      </c>
      <c r="G7" s="29"/>
      <c r="H7" s="29"/>
      <c r="I7" s="29">
        <v>1</v>
      </c>
      <c r="K7" s="21" t="s">
        <v>33</v>
      </c>
      <c r="L7" s="19" t="s">
        <v>60</v>
      </c>
    </row>
    <row r="8" spans="1:12" hidden="1" x14ac:dyDescent="0.25">
      <c r="A8" s="29">
        <v>3</v>
      </c>
      <c r="B8" s="38" t="s">
        <v>18</v>
      </c>
      <c r="C8" s="29" t="s">
        <v>8</v>
      </c>
      <c r="D8" s="29">
        <v>82</v>
      </c>
      <c r="E8" s="29"/>
      <c r="F8" s="29" t="s">
        <v>35</v>
      </c>
      <c r="G8" s="29"/>
      <c r="H8" s="29"/>
      <c r="I8" s="29">
        <v>1</v>
      </c>
      <c r="K8" s="21" t="s">
        <v>36</v>
      </c>
      <c r="L8" s="19" t="s">
        <v>61</v>
      </c>
    </row>
    <row r="9" spans="1:12" ht="15.75" hidden="1" thickBot="1" x14ac:dyDescent="0.3">
      <c r="A9" s="29">
        <v>4</v>
      </c>
      <c r="B9" s="38" t="s">
        <v>18</v>
      </c>
      <c r="C9" s="29" t="s">
        <v>8</v>
      </c>
      <c r="D9" s="29">
        <v>75</v>
      </c>
      <c r="E9" s="29"/>
      <c r="F9" s="29" t="s">
        <v>35</v>
      </c>
      <c r="G9" s="29"/>
      <c r="H9" s="29"/>
      <c r="I9" s="29">
        <v>1</v>
      </c>
      <c r="K9" s="22" t="s">
        <v>37</v>
      </c>
      <c r="L9" s="20" t="s">
        <v>62</v>
      </c>
    </row>
    <row r="10" spans="1:12" hidden="1" x14ac:dyDescent="0.25">
      <c r="A10" s="29">
        <v>5</v>
      </c>
      <c r="B10" s="38" t="s">
        <v>18</v>
      </c>
      <c r="C10" s="29" t="s">
        <v>8</v>
      </c>
      <c r="D10" s="29">
        <v>96</v>
      </c>
      <c r="E10" s="29"/>
      <c r="F10" s="29" t="s">
        <v>35</v>
      </c>
      <c r="G10" s="29"/>
      <c r="H10" s="29"/>
      <c r="I10" s="29">
        <v>1</v>
      </c>
    </row>
    <row r="11" spans="1:12" hidden="1" x14ac:dyDescent="0.25">
      <c r="A11" s="29">
        <v>6</v>
      </c>
      <c r="B11" s="38" t="s">
        <v>18</v>
      </c>
      <c r="C11" s="29" t="s">
        <v>8</v>
      </c>
      <c r="D11" s="29">
        <v>73</v>
      </c>
      <c r="E11" s="29"/>
      <c r="F11" s="29" t="s">
        <v>35</v>
      </c>
      <c r="G11" s="29"/>
      <c r="H11" s="29"/>
      <c r="I11" s="29">
        <v>1</v>
      </c>
      <c r="K11" s="25" t="s">
        <v>13</v>
      </c>
      <c r="L11" s="26" t="s">
        <v>14</v>
      </c>
    </row>
    <row r="12" spans="1:12" hidden="1" x14ac:dyDescent="0.25">
      <c r="A12" s="29">
        <v>7</v>
      </c>
      <c r="B12" s="38" t="s">
        <v>18</v>
      </c>
      <c r="C12" s="29" t="s">
        <v>8</v>
      </c>
      <c r="D12" s="29">
        <v>83</v>
      </c>
      <c r="E12" s="29"/>
      <c r="F12" s="29" t="s">
        <v>35</v>
      </c>
      <c r="G12" s="29"/>
      <c r="H12" s="29"/>
      <c r="I12" s="29">
        <v>1</v>
      </c>
      <c r="K12" s="27" t="s">
        <v>18</v>
      </c>
      <c r="L12" s="19" t="s">
        <v>23</v>
      </c>
    </row>
    <row r="13" spans="1:12" hidden="1" x14ac:dyDescent="0.25">
      <c r="A13" s="29">
        <v>8</v>
      </c>
      <c r="B13" s="38" t="s">
        <v>18</v>
      </c>
      <c r="C13" s="29" t="s">
        <v>8</v>
      </c>
      <c r="D13" s="29">
        <v>74</v>
      </c>
      <c r="E13" s="29"/>
      <c r="F13" s="29" t="s">
        <v>35</v>
      </c>
      <c r="G13" s="29"/>
      <c r="H13" s="29"/>
      <c r="I13" s="29">
        <v>1</v>
      </c>
      <c r="K13" s="27" t="s">
        <v>19</v>
      </c>
      <c r="L13" s="19" t="s">
        <v>24</v>
      </c>
    </row>
    <row r="14" spans="1:12" hidden="1" x14ac:dyDescent="0.25">
      <c r="A14" s="29">
        <v>9</v>
      </c>
      <c r="B14" s="38" t="s">
        <v>18</v>
      </c>
      <c r="C14" s="29" t="s">
        <v>8</v>
      </c>
      <c r="D14" s="29">
        <v>70</v>
      </c>
      <c r="E14" s="29"/>
      <c r="F14" s="29" t="s">
        <v>35</v>
      </c>
      <c r="G14" s="29"/>
      <c r="H14" s="29"/>
      <c r="I14" s="29">
        <v>1</v>
      </c>
      <c r="K14" s="27" t="s">
        <v>20</v>
      </c>
      <c r="L14" s="19" t="s">
        <v>25</v>
      </c>
    </row>
    <row r="15" spans="1:12" ht="15.75" hidden="1" thickBot="1" x14ac:dyDescent="0.3">
      <c r="A15" s="29">
        <v>10</v>
      </c>
      <c r="B15" s="38" t="s">
        <v>18</v>
      </c>
      <c r="C15" s="29" t="s">
        <v>8</v>
      </c>
      <c r="D15" s="29">
        <v>82</v>
      </c>
      <c r="E15" s="29"/>
      <c r="F15" s="29" t="s">
        <v>35</v>
      </c>
      <c r="G15" s="29">
        <v>280</v>
      </c>
      <c r="H15" s="29">
        <v>54</v>
      </c>
      <c r="I15" s="29">
        <v>1</v>
      </c>
      <c r="K15" s="28" t="s">
        <v>21</v>
      </c>
      <c r="L15" s="20" t="s">
        <v>26</v>
      </c>
    </row>
    <row r="16" spans="1:12" hidden="1" x14ac:dyDescent="0.25">
      <c r="A16" s="29">
        <v>11</v>
      </c>
      <c r="B16" s="38" t="s">
        <v>18</v>
      </c>
      <c r="C16" s="29" t="s">
        <v>8</v>
      </c>
      <c r="D16" s="29">
        <v>188</v>
      </c>
      <c r="E16" s="29"/>
      <c r="F16" s="29" t="s">
        <v>9</v>
      </c>
      <c r="G16" s="29">
        <v>73</v>
      </c>
      <c r="H16" s="29">
        <v>1</v>
      </c>
      <c r="I16" s="29">
        <v>1</v>
      </c>
    </row>
    <row r="17" spans="1:9" hidden="1" x14ac:dyDescent="0.25">
      <c r="A17" s="29">
        <v>12</v>
      </c>
      <c r="B17" s="38" t="s">
        <v>18</v>
      </c>
      <c r="C17" s="29" t="s">
        <v>8</v>
      </c>
      <c r="D17" s="29">
        <v>210</v>
      </c>
      <c r="E17" s="29"/>
      <c r="F17" s="29" t="s">
        <v>9</v>
      </c>
      <c r="G17" s="29">
        <v>103</v>
      </c>
      <c r="H17" s="29">
        <v>1</v>
      </c>
      <c r="I17" s="29">
        <v>1</v>
      </c>
    </row>
    <row r="18" spans="1:9" hidden="1" x14ac:dyDescent="0.25">
      <c r="A18" s="29">
        <v>13</v>
      </c>
      <c r="B18" s="38" t="s">
        <v>19</v>
      </c>
      <c r="C18" s="29" t="s">
        <v>8</v>
      </c>
      <c r="D18" s="29">
        <v>84</v>
      </c>
      <c r="E18" s="29"/>
      <c r="F18" s="29" t="s">
        <v>9</v>
      </c>
      <c r="G18" s="29">
        <v>4</v>
      </c>
      <c r="H18" s="29">
        <v>1</v>
      </c>
      <c r="I18" s="29">
        <v>1</v>
      </c>
    </row>
    <row r="19" spans="1:9" hidden="1" x14ac:dyDescent="0.25">
      <c r="A19" s="29">
        <v>14</v>
      </c>
      <c r="B19" s="38" t="s">
        <v>20</v>
      </c>
      <c r="C19" s="29" t="s">
        <v>8</v>
      </c>
      <c r="D19" s="29">
        <v>197</v>
      </c>
      <c r="E19" s="29"/>
      <c r="F19" s="29" t="s">
        <v>9</v>
      </c>
      <c r="G19" s="29">
        <v>84</v>
      </c>
      <c r="H19" s="29">
        <v>1</v>
      </c>
      <c r="I19" s="29">
        <v>1</v>
      </c>
    </row>
    <row r="20" spans="1:9" hidden="1" x14ac:dyDescent="0.25">
      <c r="A20" s="29">
        <v>15</v>
      </c>
      <c r="B20" s="38" t="s">
        <v>20</v>
      </c>
      <c r="C20" s="29" t="s">
        <v>33</v>
      </c>
      <c r="D20" s="29">
        <v>81</v>
      </c>
      <c r="E20" s="29"/>
      <c r="F20" s="29" t="s">
        <v>34</v>
      </c>
      <c r="G20" s="29"/>
      <c r="H20" s="29">
        <v>1</v>
      </c>
      <c r="I20" s="29">
        <v>1</v>
      </c>
    </row>
    <row r="21" spans="1:9" hidden="1" x14ac:dyDescent="0.25">
      <c r="A21" s="29">
        <v>16</v>
      </c>
      <c r="B21" s="38" t="s">
        <v>20</v>
      </c>
      <c r="C21" s="29" t="s">
        <v>33</v>
      </c>
      <c r="D21" s="29">
        <v>87</v>
      </c>
      <c r="E21" s="29"/>
      <c r="F21" s="29" t="s">
        <v>34</v>
      </c>
      <c r="G21" s="29">
        <v>52</v>
      </c>
      <c r="H21" s="29">
        <v>1</v>
      </c>
      <c r="I21" s="29">
        <v>1</v>
      </c>
    </row>
    <row r="22" spans="1:9" hidden="1" x14ac:dyDescent="0.25">
      <c r="A22" s="29">
        <v>17</v>
      </c>
      <c r="B22" s="38" t="s">
        <v>20</v>
      </c>
      <c r="C22" s="29" t="s">
        <v>8</v>
      </c>
      <c r="D22" s="29">
        <v>97</v>
      </c>
      <c r="E22" s="29"/>
      <c r="F22" s="29" t="s">
        <v>35</v>
      </c>
      <c r="G22" s="29"/>
      <c r="H22" s="29"/>
      <c r="I22" s="29">
        <v>1</v>
      </c>
    </row>
    <row r="23" spans="1:9" hidden="1" x14ac:dyDescent="0.25">
      <c r="A23" s="29">
        <v>18</v>
      </c>
      <c r="B23" s="38" t="s">
        <v>20</v>
      </c>
      <c r="C23" s="29" t="s">
        <v>8</v>
      </c>
      <c r="D23" s="29">
        <v>69</v>
      </c>
      <c r="E23" s="29"/>
      <c r="F23" s="29" t="s">
        <v>35</v>
      </c>
      <c r="G23" s="29"/>
      <c r="H23" s="29"/>
      <c r="I23" s="29">
        <v>1</v>
      </c>
    </row>
    <row r="24" spans="1:9" hidden="1" x14ac:dyDescent="0.25">
      <c r="A24" s="29">
        <v>19</v>
      </c>
      <c r="B24" s="38" t="s">
        <v>20</v>
      </c>
      <c r="C24" s="29" t="s">
        <v>8</v>
      </c>
      <c r="D24" s="29">
        <v>84</v>
      </c>
      <c r="E24" s="29"/>
      <c r="F24" s="29" t="s">
        <v>35</v>
      </c>
      <c r="G24" s="29"/>
      <c r="H24" s="29"/>
      <c r="I24" s="29">
        <v>1</v>
      </c>
    </row>
    <row r="25" spans="1:9" hidden="1" x14ac:dyDescent="0.25">
      <c r="A25" s="29">
        <v>20</v>
      </c>
      <c r="B25" s="38" t="s">
        <v>20</v>
      </c>
      <c r="C25" s="29" t="s">
        <v>8</v>
      </c>
      <c r="D25" s="29">
        <v>86</v>
      </c>
      <c r="E25" s="29"/>
      <c r="F25" s="29" t="s">
        <v>35</v>
      </c>
      <c r="G25" s="29"/>
      <c r="H25" s="29"/>
      <c r="I25" s="29">
        <v>1</v>
      </c>
    </row>
    <row r="26" spans="1:9" hidden="1" x14ac:dyDescent="0.25">
      <c r="A26" s="29">
        <v>21</v>
      </c>
      <c r="B26" s="38" t="s">
        <v>20</v>
      </c>
      <c r="C26" s="29" t="s">
        <v>8</v>
      </c>
      <c r="D26" s="29">
        <v>88</v>
      </c>
      <c r="E26" s="29"/>
      <c r="F26" s="29" t="s">
        <v>35</v>
      </c>
      <c r="G26" s="29"/>
      <c r="H26" s="29"/>
      <c r="I26" s="29">
        <v>1</v>
      </c>
    </row>
    <row r="27" spans="1:9" hidden="1" x14ac:dyDescent="0.25">
      <c r="A27" s="29">
        <v>22</v>
      </c>
      <c r="B27" s="38" t="s">
        <v>20</v>
      </c>
      <c r="C27" s="29" t="s">
        <v>8</v>
      </c>
      <c r="D27" s="29">
        <v>88</v>
      </c>
      <c r="E27" s="29"/>
      <c r="F27" s="29" t="s">
        <v>35</v>
      </c>
      <c r="G27" s="29"/>
      <c r="H27" s="29"/>
      <c r="I27" s="29">
        <v>1</v>
      </c>
    </row>
    <row r="28" spans="1:9" hidden="1" x14ac:dyDescent="0.25">
      <c r="A28" s="29">
        <v>23</v>
      </c>
      <c r="B28" s="38" t="s">
        <v>20</v>
      </c>
      <c r="C28" s="29" t="s">
        <v>8</v>
      </c>
      <c r="D28" s="29">
        <v>90</v>
      </c>
      <c r="E28" s="29"/>
      <c r="F28" s="29" t="s">
        <v>35</v>
      </c>
      <c r="G28" s="29"/>
      <c r="H28" s="29"/>
      <c r="I28" s="29">
        <v>1</v>
      </c>
    </row>
    <row r="29" spans="1:9" hidden="1" x14ac:dyDescent="0.25">
      <c r="A29" s="29">
        <v>24</v>
      </c>
      <c r="B29" s="38" t="s">
        <v>20</v>
      </c>
      <c r="C29" s="29" t="s">
        <v>8</v>
      </c>
      <c r="D29" s="29">
        <v>80</v>
      </c>
      <c r="E29" s="29"/>
      <c r="F29" s="29" t="s">
        <v>35</v>
      </c>
      <c r="G29" s="29"/>
      <c r="H29" s="29"/>
      <c r="I29" s="29">
        <v>1</v>
      </c>
    </row>
    <row r="30" spans="1:9" hidden="1" x14ac:dyDescent="0.25">
      <c r="A30" s="29">
        <v>25</v>
      </c>
      <c r="B30" s="38" t="s">
        <v>20</v>
      </c>
      <c r="C30" s="29" t="s">
        <v>8</v>
      </c>
      <c r="D30" s="29">
        <v>71</v>
      </c>
      <c r="E30" s="29"/>
      <c r="F30" s="29" t="s">
        <v>35</v>
      </c>
      <c r="G30" s="29"/>
      <c r="H30" s="29"/>
      <c r="I30" s="29">
        <v>1</v>
      </c>
    </row>
    <row r="31" spans="1:9" hidden="1" x14ac:dyDescent="0.25">
      <c r="A31" s="29">
        <v>26</v>
      </c>
      <c r="B31" s="38" t="s">
        <v>20</v>
      </c>
      <c r="C31" s="29" t="s">
        <v>8</v>
      </c>
      <c r="D31" s="29">
        <v>78</v>
      </c>
      <c r="E31" s="29"/>
      <c r="F31" s="29" t="s">
        <v>35</v>
      </c>
      <c r="G31" s="29">
        <v>300</v>
      </c>
      <c r="H31" s="29">
        <v>45</v>
      </c>
      <c r="I31" s="29">
        <v>1</v>
      </c>
    </row>
    <row r="32" spans="1:9" x14ac:dyDescent="0.25">
      <c r="A32" s="29">
        <v>27</v>
      </c>
      <c r="B32" s="38" t="s">
        <v>21</v>
      </c>
      <c r="C32" s="29" t="s">
        <v>8</v>
      </c>
      <c r="D32" s="29">
        <v>162</v>
      </c>
      <c r="E32" s="29"/>
      <c r="F32" s="29" t="s">
        <v>9</v>
      </c>
      <c r="G32" s="29">
        <v>45</v>
      </c>
      <c r="H32" s="29">
        <v>1</v>
      </c>
      <c r="I32" s="29">
        <v>1</v>
      </c>
    </row>
    <row r="33" spans="1:9" x14ac:dyDescent="0.25">
      <c r="A33" s="29">
        <v>28</v>
      </c>
      <c r="B33" s="38" t="s">
        <v>21</v>
      </c>
      <c r="C33" s="29" t="s">
        <v>36</v>
      </c>
      <c r="D33" s="29">
        <v>96</v>
      </c>
      <c r="E33" s="29"/>
      <c r="F33" s="29" t="s">
        <v>9</v>
      </c>
      <c r="G33" s="29">
        <v>16</v>
      </c>
      <c r="H33" s="29">
        <v>1</v>
      </c>
      <c r="I33" s="29">
        <v>1</v>
      </c>
    </row>
    <row r="34" spans="1:9" x14ac:dyDescent="0.25">
      <c r="A34" s="29">
        <v>29</v>
      </c>
      <c r="B34" s="38" t="s">
        <v>21</v>
      </c>
      <c r="C34" s="29" t="s">
        <v>8</v>
      </c>
      <c r="D34" s="29">
        <v>201</v>
      </c>
      <c r="E34" s="29"/>
      <c r="F34" s="29" t="s">
        <v>9</v>
      </c>
      <c r="G34" s="29">
        <v>99</v>
      </c>
      <c r="H34" s="29">
        <v>1</v>
      </c>
      <c r="I34" s="29">
        <v>1</v>
      </c>
    </row>
    <row r="35" spans="1:9" x14ac:dyDescent="0.25">
      <c r="A35" s="29">
        <v>30</v>
      </c>
      <c r="B35" s="38" t="s">
        <v>21</v>
      </c>
      <c r="C35" s="29" t="s">
        <v>8</v>
      </c>
      <c r="D35" s="29">
        <v>213</v>
      </c>
      <c r="E35" s="29"/>
      <c r="F35" s="29" t="s">
        <v>9</v>
      </c>
      <c r="G35" s="29">
        <v>106</v>
      </c>
      <c r="H35" s="29">
        <v>1</v>
      </c>
      <c r="I35" s="29">
        <v>1</v>
      </c>
    </row>
    <row r="36" spans="1:9" x14ac:dyDescent="0.25">
      <c r="A36" s="29">
        <v>31</v>
      </c>
      <c r="B36" s="38" t="s">
        <v>21</v>
      </c>
      <c r="C36" s="29" t="s">
        <v>8</v>
      </c>
      <c r="D36" s="29">
        <v>196</v>
      </c>
      <c r="E36" s="29"/>
      <c r="F36" s="29" t="s">
        <v>9</v>
      </c>
      <c r="G36" s="29">
        <v>97</v>
      </c>
      <c r="H36" s="29">
        <v>1</v>
      </c>
      <c r="I36" s="29">
        <v>1</v>
      </c>
    </row>
    <row r="37" spans="1:9" x14ac:dyDescent="0.25">
      <c r="A37" s="29">
        <v>32</v>
      </c>
      <c r="B37" s="38" t="s">
        <v>21</v>
      </c>
      <c r="C37" s="29" t="s">
        <v>8</v>
      </c>
      <c r="D37" s="29">
        <v>192</v>
      </c>
      <c r="E37" s="29"/>
      <c r="F37" s="29" t="s">
        <v>9</v>
      </c>
      <c r="G37" s="29">
        <v>72</v>
      </c>
      <c r="H37" s="29">
        <v>1</v>
      </c>
      <c r="I37" s="29">
        <v>1</v>
      </c>
    </row>
    <row r="38" spans="1:9" x14ac:dyDescent="0.25">
      <c r="A38" s="29">
        <v>33</v>
      </c>
      <c r="B38" s="38" t="s">
        <v>21</v>
      </c>
      <c r="C38" s="29" t="s">
        <v>8</v>
      </c>
      <c r="D38" s="29">
        <v>92</v>
      </c>
      <c r="E38" s="29"/>
      <c r="F38" s="29" t="s">
        <v>35</v>
      </c>
      <c r="G38" s="29"/>
      <c r="H38" s="29"/>
      <c r="I38" s="29">
        <v>1</v>
      </c>
    </row>
    <row r="39" spans="1:9" x14ac:dyDescent="0.25">
      <c r="A39" s="29">
        <v>34</v>
      </c>
      <c r="B39" s="38" t="s">
        <v>21</v>
      </c>
      <c r="C39" s="29" t="s">
        <v>8</v>
      </c>
      <c r="D39" s="29">
        <v>78</v>
      </c>
      <c r="E39" s="29"/>
      <c r="F39" s="29" t="s">
        <v>35</v>
      </c>
      <c r="G39" s="29"/>
      <c r="H39" s="29"/>
      <c r="I39" s="29">
        <v>1</v>
      </c>
    </row>
    <row r="40" spans="1:9" x14ac:dyDescent="0.25">
      <c r="A40" s="29">
        <v>35</v>
      </c>
      <c r="B40" s="38" t="s">
        <v>21</v>
      </c>
      <c r="C40" s="29" t="s">
        <v>8</v>
      </c>
      <c r="D40" s="29">
        <v>107</v>
      </c>
      <c r="E40" s="29"/>
      <c r="F40" s="29" t="s">
        <v>35</v>
      </c>
      <c r="G40" s="29"/>
      <c r="H40" s="29"/>
      <c r="I40" s="29">
        <v>1</v>
      </c>
    </row>
    <row r="41" spans="1:9" x14ac:dyDescent="0.25">
      <c r="A41" s="29">
        <v>36</v>
      </c>
      <c r="B41" s="38" t="s">
        <v>21</v>
      </c>
      <c r="C41" s="29" t="s">
        <v>8</v>
      </c>
      <c r="D41" s="29">
        <v>112</v>
      </c>
      <c r="E41" s="29"/>
      <c r="F41" s="29" t="s">
        <v>35</v>
      </c>
      <c r="G41" s="29"/>
      <c r="H41" s="29"/>
      <c r="I41" s="29">
        <v>1</v>
      </c>
    </row>
    <row r="42" spans="1:9" x14ac:dyDescent="0.25">
      <c r="A42" s="29">
        <v>37</v>
      </c>
      <c r="B42" s="38" t="s">
        <v>21</v>
      </c>
      <c r="C42" s="29" t="s">
        <v>8</v>
      </c>
      <c r="D42" s="29">
        <v>93</v>
      </c>
      <c r="E42" s="29"/>
      <c r="F42" s="29" t="s">
        <v>35</v>
      </c>
      <c r="G42" s="29"/>
      <c r="H42" s="29"/>
      <c r="I42" s="29">
        <v>1</v>
      </c>
    </row>
    <row r="43" spans="1:9" x14ac:dyDescent="0.25">
      <c r="A43" s="29">
        <v>38</v>
      </c>
      <c r="B43" s="38" t="s">
        <v>21</v>
      </c>
      <c r="C43" s="29" t="s">
        <v>8</v>
      </c>
      <c r="D43" s="29">
        <v>76</v>
      </c>
      <c r="E43" s="29"/>
      <c r="F43" s="29" t="s">
        <v>35</v>
      </c>
      <c r="G43" s="29"/>
      <c r="H43" s="29"/>
      <c r="I43" s="29">
        <v>1</v>
      </c>
    </row>
    <row r="44" spans="1:9" x14ac:dyDescent="0.25">
      <c r="A44" s="29">
        <v>39</v>
      </c>
      <c r="B44" s="38" t="s">
        <v>21</v>
      </c>
      <c r="C44" s="29" t="s">
        <v>8</v>
      </c>
      <c r="D44" s="29">
        <v>74</v>
      </c>
      <c r="E44" s="29"/>
      <c r="F44" s="29" t="s">
        <v>35</v>
      </c>
      <c r="G44" s="29"/>
      <c r="H44" s="29"/>
      <c r="I44" s="29">
        <v>1</v>
      </c>
    </row>
    <row r="45" spans="1:9" x14ac:dyDescent="0.25">
      <c r="A45" s="29">
        <v>40</v>
      </c>
      <c r="B45" s="38" t="s">
        <v>21</v>
      </c>
      <c r="C45" s="29" t="s">
        <v>8</v>
      </c>
      <c r="D45" s="29">
        <v>78</v>
      </c>
      <c r="E45" s="29"/>
      <c r="F45" s="29" t="s">
        <v>35</v>
      </c>
      <c r="G45" s="29"/>
      <c r="H45" s="29"/>
      <c r="I45" s="29">
        <v>1</v>
      </c>
    </row>
    <row r="46" spans="1:9" x14ac:dyDescent="0.25">
      <c r="A46" s="29">
        <v>41</v>
      </c>
      <c r="B46" s="38" t="s">
        <v>21</v>
      </c>
      <c r="C46" s="29" t="s">
        <v>8</v>
      </c>
      <c r="D46" s="29">
        <v>87</v>
      </c>
      <c r="E46" s="29"/>
      <c r="F46" s="29" t="s">
        <v>35</v>
      </c>
      <c r="G46" s="29"/>
      <c r="H46" s="29"/>
      <c r="I46" s="29">
        <v>1</v>
      </c>
    </row>
    <row r="47" spans="1:9" x14ac:dyDescent="0.25">
      <c r="A47" s="29">
        <v>42</v>
      </c>
      <c r="B47" s="38" t="s">
        <v>21</v>
      </c>
      <c r="C47" s="29" t="s">
        <v>8</v>
      </c>
      <c r="D47" s="29">
        <v>96</v>
      </c>
      <c r="E47" s="29"/>
      <c r="F47" s="29" t="s">
        <v>35</v>
      </c>
      <c r="G47" s="29">
        <v>200</v>
      </c>
      <c r="H47" s="29">
        <v>24</v>
      </c>
      <c r="I47" s="29">
        <v>1</v>
      </c>
    </row>
    <row r="48" spans="1:9" x14ac:dyDescent="0.25">
      <c r="A48" s="29">
        <v>43</v>
      </c>
      <c r="B48" s="38" t="s">
        <v>21</v>
      </c>
      <c r="C48" s="29" t="s">
        <v>37</v>
      </c>
      <c r="D48" s="29">
        <v>88</v>
      </c>
      <c r="E48" s="29">
        <v>92</v>
      </c>
      <c r="F48" s="29" t="s">
        <v>38</v>
      </c>
      <c r="G48" s="29">
        <v>22</v>
      </c>
      <c r="H48" s="29">
        <v>3</v>
      </c>
      <c r="I48" s="29">
        <v>1</v>
      </c>
    </row>
    <row r="49" spans="1:9" x14ac:dyDescent="0.25">
      <c r="A49" s="29">
        <v>44</v>
      </c>
      <c r="B49" s="38" t="s">
        <v>21</v>
      </c>
      <c r="C49" s="29" t="s">
        <v>37</v>
      </c>
      <c r="D49" s="29">
        <v>55</v>
      </c>
      <c r="E49" s="29">
        <v>77</v>
      </c>
      <c r="F49" s="29" t="s">
        <v>38</v>
      </c>
      <c r="G49" s="29">
        <v>60</v>
      </c>
      <c r="H49" s="29">
        <v>17</v>
      </c>
      <c r="I49" s="29">
        <v>1</v>
      </c>
    </row>
  </sheetData>
  <autoFilter ref="A5:I49" xr:uid="{5A66ADBD-1526-4001-B276-C94A3133043D}">
    <filterColumn colId="1">
      <filters>
        <filter val="D"/>
      </filters>
    </filterColumn>
  </autoFilter>
  <mergeCells count="2">
    <mergeCell ref="B3:I3"/>
    <mergeCell ref="B2:I2"/>
  </mergeCells>
  <phoneticPr fontId="5"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6C054-3881-4E2B-B2C6-F8A27DC98213}">
  <dimension ref="A1:E9"/>
  <sheetViews>
    <sheetView workbookViewId="0">
      <selection activeCell="A3" sqref="A3:E9"/>
    </sheetView>
  </sheetViews>
  <sheetFormatPr baseColWidth="10" defaultRowHeight="15" x14ac:dyDescent="0.25"/>
  <cols>
    <col min="1" max="1" width="21.42578125" bestFit="1" customWidth="1"/>
    <col min="2" max="2" width="24.42578125" bestFit="1" customWidth="1"/>
    <col min="3" max="3" width="16.140625" bestFit="1" customWidth="1"/>
    <col min="4" max="4" width="22.85546875" bestFit="1" customWidth="1"/>
    <col min="5" max="5" width="21" bestFit="1" customWidth="1"/>
    <col min="6" max="9" width="5.140625" customWidth="1"/>
    <col min="10" max="10" width="20.7109375" bestFit="1" customWidth="1"/>
    <col min="11" max="11" width="19.42578125" bestFit="1" customWidth="1"/>
  </cols>
  <sheetData>
    <row r="1" spans="1:5" x14ac:dyDescent="0.25">
      <c r="A1" s="4" t="s">
        <v>27</v>
      </c>
      <c r="B1" t="s">
        <v>22</v>
      </c>
    </row>
    <row r="2" spans="1:5" ht="34.15" customHeight="1" x14ac:dyDescent="0.25">
      <c r="A2" s="4" t="s">
        <v>28</v>
      </c>
      <c r="B2" t="s">
        <v>50</v>
      </c>
    </row>
    <row r="3" spans="1:5" ht="15.75" thickBot="1" x14ac:dyDescent="0.3">
      <c r="B3" s="11" t="s">
        <v>43</v>
      </c>
    </row>
    <row r="4" spans="1:5" ht="15.75" thickBot="1" x14ac:dyDescent="0.3">
      <c r="B4" s="60" t="s">
        <v>41</v>
      </c>
      <c r="C4" s="60" t="s">
        <v>42</v>
      </c>
      <c r="D4" s="14" t="s">
        <v>44</v>
      </c>
      <c r="E4" s="14" t="s">
        <v>45</v>
      </c>
    </row>
    <row r="5" spans="1:5" ht="15.75" thickBot="1" x14ac:dyDescent="0.3">
      <c r="A5" s="12" t="s">
        <v>39</v>
      </c>
      <c r="B5" s="6" t="s">
        <v>21</v>
      </c>
      <c r="C5" s="54" t="s">
        <v>21</v>
      </c>
      <c r="D5" s="14"/>
      <c r="E5" s="14"/>
    </row>
    <row r="6" spans="1:5" x14ac:dyDescent="0.25">
      <c r="A6" s="13" t="s">
        <v>36</v>
      </c>
      <c r="B6" s="55">
        <v>1</v>
      </c>
      <c r="C6" s="55">
        <v>16</v>
      </c>
      <c r="D6" s="57">
        <v>1</v>
      </c>
      <c r="E6" s="59">
        <v>16</v>
      </c>
    </row>
    <row r="7" spans="1:5" x14ac:dyDescent="0.25">
      <c r="A7" s="13" t="s">
        <v>8</v>
      </c>
      <c r="B7" s="61">
        <v>29</v>
      </c>
      <c r="C7" s="61">
        <v>619</v>
      </c>
      <c r="D7" s="62">
        <v>29</v>
      </c>
      <c r="E7" s="59">
        <v>619</v>
      </c>
    </row>
    <row r="8" spans="1:5" x14ac:dyDescent="0.25">
      <c r="A8" s="13" t="s">
        <v>37</v>
      </c>
      <c r="B8" s="61">
        <v>20</v>
      </c>
      <c r="C8" s="61">
        <v>82</v>
      </c>
      <c r="D8" s="62">
        <v>20</v>
      </c>
      <c r="E8" s="59">
        <v>82</v>
      </c>
    </row>
    <row r="9" spans="1:5" ht="15.75" thickBot="1" x14ac:dyDescent="0.3">
      <c r="A9" s="13" t="s">
        <v>40</v>
      </c>
      <c r="B9" s="56">
        <v>50</v>
      </c>
      <c r="C9" s="56">
        <v>717</v>
      </c>
      <c r="D9" s="58">
        <v>50</v>
      </c>
      <c r="E9" s="59">
        <v>717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81EA7-B6B9-492B-B25B-A5F8B1D44D15}">
  <dimension ref="B3:D13"/>
  <sheetViews>
    <sheetView workbookViewId="0">
      <selection activeCell="M26" sqref="M26"/>
    </sheetView>
  </sheetViews>
  <sheetFormatPr baseColWidth="10" defaultRowHeight="15" x14ac:dyDescent="0.25"/>
  <cols>
    <col min="2" max="2" width="20.7109375" bestFit="1" customWidth="1"/>
  </cols>
  <sheetData>
    <row r="3" spans="2:4" x14ac:dyDescent="0.25">
      <c r="B3" t="s">
        <v>27</v>
      </c>
      <c r="C3" t="s">
        <v>22</v>
      </c>
    </row>
    <row r="4" spans="2:4" x14ac:dyDescent="0.25">
      <c r="B4" t="s">
        <v>28</v>
      </c>
      <c r="C4" t="s">
        <v>50</v>
      </c>
    </row>
    <row r="5" spans="2:4" ht="15.75" thickBot="1" x14ac:dyDescent="0.3"/>
    <row r="6" spans="2:4" x14ac:dyDescent="0.25">
      <c r="B6" s="50" t="s">
        <v>54</v>
      </c>
      <c r="C6" s="16"/>
      <c r="D6" s="17"/>
    </row>
    <row r="7" spans="2:4" x14ac:dyDescent="0.25">
      <c r="B7" s="51"/>
      <c r="C7" t="s">
        <v>52</v>
      </c>
      <c r="D7" s="19" t="s">
        <v>53</v>
      </c>
    </row>
    <row r="8" spans="2:4" x14ac:dyDescent="0.25">
      <c r="B8" s="30" t="s">
        <v>57</v>
      </c>
      <c r="C8">
        <v>56</v>
      </c>
      <c r="D8" s="19">
        <v>456</v>
      </c>
    </row>
    <row r="9" spans="2:4" ht="15.75" thickBot="1" x14ac:dyDescent="0.3">
      <c r="B9" s="31" t="s">
        <v>40</v>
      </c>
      <c r="C9" s="32">
        <v>56</v>
      </c>
      <c r="D9" s="20">
        <v>456</v>
      </c>
    </row>
    <row r="10" spans="2:4" ht="15.75" thickBot="1" x14ac:dyDescent="0.3"/>
    <row r="11" spans="2:4" x14ac:dyDescent="0.25">
      <c r="B11" s="52"/>
      <c r="C11" s="16"/>
      <c r="D11" s="17"/>
    </row>
    <row r="12" spans="2:4" x14ac:dyDescent="0.25">
      <c r="B12" s="53"/>
      <c r="C12" t="s">
        <v>55</v>
      </c>
      <c r="D12" s="19" t="s">
        <v>56</v>
      </c>
    </row>
    <row r="13" spans="2:4" ht="15.75" thickBot="1" x14ac:dyDescent="0.3">
      <c r="B13" s="31" t="s">
        <v>8</v>
      </c>
      <c r="C13" s="33">
        <f>(C8*10000)/stations!I7</f>
        <v>10275.229357798165</v>
      </c>
      <c r="D13" s="34">
        <f>(D8*10)/stations!I7</f>
        <v>83.669724770642205</v>
      </c>
    </row>
  </sheetData>
  <mergeCells count="2">
    <mergeCell ref="B6:B7"/>
    <mergeCell ref="B11:B1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4C96F-4E9E-4E5B-A646-2A953ED53A15}">
  <dimension ref="B3:D16"/>
  <sheetViews>
    <sheetView zoomScale="90" zoomScaleNormal="90" workbookViewId="0">
      <selection activeCell="H34" sqref="H34"/>
    </sheetView>
  </sheetViews>
  <sheetFormatPr baseColWidth="10" defaultRowHeight="15" x14ac:dyDescent="0.25"/>
  <cols>
    <col min="2" max="2" width="20.7109375" bestFit="1" customWidth="1"/>
    <col min="4" max="4" width="12.28515625" bestFit="1" customWidth="1"/>
  </cols>
  <sheetData>
    <row r="3" spans="2:4" x14ac:dyDescent="0.25">
      <c r="B3" t="s">
        <v>27</v>
      </c>
      <c r="C3" t="s">
        <v>22</v>
      </c>
    </row>
    <row r="4" spans="2:4" x14ac:dyDescent="0.25">
      <c r="B4" t="s">
        <v>28</v>
      </c>
      <c r="C4" t="s">
        <v>50</v>
      </c>
    </row>
    <row r="5" spans="2:4" ht="15.75" thickBot="1" x14ac:dyDescent="0.3"/>
    <row r="6" spans="2:4" x14ac:dyDescent="0.25">
      <c r="B6" s="50" t="s">
        <v>64</v>
      </c>
      <c r="C6" s="16"/>
      <c r="D6" s="17"/>
    </row>
    <row r="7" spans="2:4" x14ac:dyDescent="0.25">
      <c r="B7" s="51"/>
      <c r="C7" t="s">
        <v>52</v>
      </c>
      <c r="D7" s="19" t="s">
        <v>53</v>
      </c>
    </row>
    <row r="8" spans="2:4" x14ac:dyDescent="0.25">
      <c r="B8" s="30" t="s">
        <v>57</v>
      </c>
      <c r="C8">
        <v>1</v>
      </c>
      <c r="D8" s="19">
        <v>4</v>
      </c>
    </row>
    <row r="9" spans="2:4" ht="15.75" thickBot="1" x14ac:dyDescent="0.3">
      <c r="B9" s="31" t="s">
        <v>40</v>
      </c>
      <c r="C9" s="32">
        <v>1</v>
      </c>
      <c r="D9" s="20">
        <v>4</v>
      </c>
    </row>
    <row r="13" spans="2:4" ht="15.75" thickBot="1" x14ac:dyDescent="0.3"/>
    <row r="14" spans="2:4" x14ac:dyDescent="0.25">
      <c r="B14" s="52"/>
      <c r="C14" s="16"/>
      <c r="D14" s="17"/>
    </row>
    <row r="15" spans="2:4" x14ac:dyDescent="0.25">
      <c r="B15" s="53"/>
      <c r="C15" t="s">
        <v>55</v>
      </c>
      <c r="D15" s="19" t="s">
        <v>56</v>
      </c>
    </row>
    <row r="16" spans="2:4" ht="15.75" thickBot="1" x14ac:dyDescent="0.3">
      <c r="B16" s="31" t="s">
        <v>8</v>
      </c>
      <c r="C16" s="35">
        <f>(C8*10000)/stations!I8</f>
        <v>131.75230566534916</v>
      </c>
      <c r="D16" s="36">
        <f>D8*10/stations!I8</f>
        <v>0.5270092226613966</v>
      </c>
    </row>
  </sheetData>
  <mergeCells count="2">
    <mergeCell ref="B6:B7"/>
    <mergeCell ref="B14:B15"/>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533B1-0C8F-42F5-8743-A71E2FB5AECE}">
  <dimension ref="B3:D16"/>
  <sheetViews>
    <sheetView zoomScale="90" zoomScaleNormal="90" workbookViewId="0">
      <selection activeCell="C5" sqref="C5"/>
    </sheetView>
  </sheetViews>
  <sheetFormatPr baseColWidth="10" defaultRowHeight="15" x14ac:dyDescent="0.25"/>
  <cols>
    <col min="2" max="2" width="29.28515625" customWidth="1"/>
  </cols>
  <sheetData>
    <row r="3" spans="2:4" x14ac:dyDescent="0.25">
      <c r="B3" t="s">
        <v>27</v>
      </c>
      <c r="C3" t="s">
        <v>22</v>
      </c>
    </row>
    <row r="4" spans="2:4" x14ac:dyDescent="0.25">
      <c r="B4" t="s">
        <v>28</v>
      </c>
      <c r="C4" t="s">
        <v>50</v>
      </c>
    </row>
    <row r="5" spans="2:4" ht="15.75" thickBot="1" x14ac:dyDescent="0.3"/>
    <row r="6" spans="2:4" ht="22.15" customHeight="1" x14ac:dyDescent="0.25">
      <c r="B6" s="50" t="s">
        <v>66</v>
      </c>
      <c r="C6" s="16"/>
      <c r="D6" s="17"/>
    </row>
    <row r="7" spans="2:4" ht="22.15" customHeight="1" x14ac:dyDescent="0.25">
      <c r="B7" s="51"/>
      <c r="C7" t="s">
        <v>52</v>
      </c>
      <c r="D7" s="19" t="s">
        <v>53</v>
      </c>
    </row>
    <row r="8" spans="2:4" x14ac:dyDescent="0.25">
      <c r="B8" s="30" t="s">
        <v>57</v>
      </c>
      <c r="C8">
        <v>46</v>
      </c>
      <c r="D8" s="19">
        <v>384</v>
      </c>
    </row>
    <row r="9" spans="2:4" ht="15.75" thickBot="1" x14ac:dyDescent="0.3">
      <c r="B9" s="31" t="s">
        <v>40</v>
      </c>
      <c r="C9" s="32">
        <v>1</v>
      </c>
      <c r="D9" s="20">
        <v>4</v>
      </c>
    </row>
    <row r="13" spans="2:4" ht="15.75" thickBot="1" x14ac:dyDescent="0.3"/>
    <row r="14" spans="2:4" x14ac:dyDescent="0.25">
      <c r="B14" s="52"/>
      <c r="C14" s="16"/>
      <c r="D14" s="17"/>
    </row>
    <row r="15" spans="2:4" x14ac:dyDescent="0.25">
      <c r="B15" s="53"/>
      <c r="C15" t="s">
        <v>55</v>
      </c>
      <c r="D15" s="19" t="s">
        <v>56</v>
      </c>
    </row>
    <row r="16" spans="2:4" ht="15.75" thickBot="1" x14ac:dyDescent="0.3">
      <c r="B16" s="31" t="s">
        <v>8</v>
      </c>
      <c r="C16" s="33">
        <f>(C8*10000)/stations!I9</f>
        <v>5287.35632183908</v>
      </c>
      <c r="D16" s="44">
        <f>D8*10/stations!I9</f>
        <v>44.137931034482762</v>
      </c>
    </row>
  </sheetData>
  <mergeCells count="2">
    <mergeCell ref="B6:B7"/>
    <mergeCell ref="B14:B1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A2CBB-755C-40E2-96E4-F8037DDEC37B}">
  <dimension ref="B3:E20"/>
  <sheetViews>
    <sheetView zoomScale="90" zoomScaleNormal="90" workbookViewId="0">
      <selection activeCell="E16" sqref="E16:E18"/>
    </sheetView>
  </sheetViews>
  <sheetFormatPr baseColWidth="10" defaultRowHeight="15" x14ac:dyDescent="0.25"/>
  <cols>
    <col min="2" max="2" width="29" customWidth="1"/>
  </cols>
  <sheetData>
    <row r="3" spans="2:5" x14ac:dyDescent="0.25">
      <c r="B3" t="s">
        <v>27</v>
      </c>
      <c r="C3" t="s">
        <v>22</v>
      </c>
    </row>
    <row r="4" spans="2:5" x14ac:dyDescent="0.25">
      <c r="B4" t="s">
        <v>28</v>
      </c>
      <c r="C4" t="s">
        <v>50</v>
      </c>
    </row>
    <row r="5" spans="2:5" ht="15.75" thickBot="1" x14ac:dyDescent="0.3"/>
    <row r="6" spans="2:5" ht="30.6" customHeight="1" x14ac:dyDescent="0.25">
      <c r="B6" s="50" t="s">
        <v>65</v>
      </c>
      <c r="C6" s="16"/>
      <c r="D6" s="17"/>
    </row>
    <row r="7" spans="2:5" ht="30.6" customHeight="1" x14ac:dyDescent="0.25">
      <c r="B7" s="51"/>
      <c r="C7" s="63" t="s">
        <v>52</v>
      </c>
      <c r="D7" s="19" t="s">
        <v>53</v>
      </c>
    </row>
    <row r="8" spans="2:5" x14ac:dyDescent="0.25">
      <c r="B8" s="30" t="s">
        <v>57</v>
      </c>
      <c r="C8" s="63">
        <v>29</v>
      </c>
      <c r="D8" s="19">
        <v>619</v>
      </c>
    </row>
    <row r="9" spans="2:5" x14ac:dyDescent="0.25">
      <c r="B9" s="64" t="s">
        <v>36</v>
      </c>
      <c r="C9" s="63">
        <v>1</v>
      </c>
      <c r="D9" s="19">
        <v>16</v>
      </c>
    </row>
    <row r="10" spans="2:5" x14ac:dyDescent="0.25">
      <c r="B10" s="64" t="s">
        <v>37</v>
      </c>
      <c r="C10" s="63">
        <v>20</v>
      </c>
      <c r="D10" s="19">
        <v>82</v>
      </c>
    </row>
    <row r="11" spans="2:5" x14ac:dyDescent="0.25">
      <c r="B11" s="30"/>
      <c r="C11" s="63"/>
      <c r="D11" s="19"/>
    </row>
    <row r="12" spans="2:5" ht="15.75" thickBot="1" x14ac:dyDescent="0.3">
      <c r="B12" s="31" t="s">
        <v>40</v>
      </c>
      <c r="C12" s="32">
        <f>SUM(C8:C11)</f>
        <v>50</v>
      </c>
      <c r="D12" s="20">
        <f>SUM(D8:D11)</f>
        <v>717</v>
      </c>
    </row>
    <row r="13" spans="2:5" ht="15.75" thickBot="1" x14ac:dyDescent="0.3"/>
    <row r="14" spans="2:5" x14ac:dyDescent="0.25">
      <c r="B14" s="52"/>
      <c r="C14" s="16"/>
      <c r="D14" s="17"/>
    </row>
    <row r="15" spans="2:5" x14ac:dyDescent="0.25">
      <c r="B15" s="53"/>
      <c r="C15" t="s">
        <v>55</v>
      </c>
      <c r="D15" s="19" t="s">
        <v>56</v>
      </c>
    </row>
    <row r="16" spans="2:5" ht="15.75" thickBot="1" x14ac:dyDescent="0.3">
      <c r="B16" s="31" t="s">
        <v>8</v>
      </c>
      <c r="C16" s="33">
        <f>(C8*10000)/stations!I10</f>
        <v>2837.5733855185913</v>
      </c>
      <c r="D16" s="34">
        <f>D8*10/stations!I10</f>
        <v>60.567514677103723</v>
      </c>
      <c r="E16" s="67">
        <f>D16/D$20</f>
        <v>0.86331938633193861</v>
      </c>
    </row>
    <row r="17" spans="2:5" ht="15.75" thickBot="1" x14ac:dyDescent="0.3">
      <c r="B17" s="31" t="s">
        <v>36</v>
      </c>
      <c r="C17" s="65">
        <f>(C9*10000)/stations!I10</f>
        <v>97.847358121330728</v>
      </c>
      <c r="D17" s="66">
        <f>D9*10/stations!I10</f>
        <v>1.5655577299412917</v>
      </c>
      <c r="E17" s="67">
        <f t="shared" ref="E17:E18" si="0">D17/D$20</f>
        <v>2.2315202231520222E-2</v>
      </c>
    </row>
    <row r="18" spans="2:5" ht="15.75" thickBot="1" x14ac:dyDescent="0.3">
      <c r="B18" s="31" t="s">
        <v>37</v>
      </c>
      <c r="C18" s="65">
        <f>(C10*10000)/stations!I10</f>
        <v>1956.9471624266148</v>
      </c>
      <c r="D18" s="66">
        <f>D10*10/stations!I10</f>
        <v>8.0234833659491205</v>
      </c>
      <c r="E18" s="67">
        <f t="shared" si="0"/>
        <v>0.11436541143654114</v>
      </c>
    </row>
    <row r="20" spans="2:5" ht="15.75" thickBot="1" x14ac:dyDescent="0.3">
      <c r="B20" s="31" t="s">
        <v>40</v>
      </c>
      <c r="C20" s="32">
        <f>SUM(C16:C19)</f>
        <v>4892.3679060665363</v>
      </c>
      <c r="D20" s="20">
        <f>SUM(D16:D19)</f>
        <v>70.156555772994139</v>
      </c>
    </row>
  </sheetData>
  <mergeCells count="2">
    <mergeCell ref="B6:B7"/>
    <mergeCell ref="B14:B15"/>
  </mergeCells>
  <phoneticPr fontId="5"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Introduction</vt:lpstr>
      <vt:lpstr>stations</vt:lpstr>
      <vt:lpstr>captures</vt:lpstr>
      <vt:lpstr>TCD</vt:lpstr>
      <vt:lpstr>RésultatA</vt:lpstr>
      <vt:lpstr>RésultatB</vt:lpstr>
      <vt:lpstr>RésultatC</vt:lpstr>
      <vt:lpstr>RésultatD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Florian EPALLE</dc:creator>
  <cp:lastModifiedBy>Pierre gres5</cp:lastModifiedBy>
  <dcterms:created xsi:type="dcterms:W3CDTF">2025-10-18T08:37:01Z</dcterms:created>
  <dcterms:modified xsi:type="dcterms:W3CDTF">2026-01-15T11:38:11Z</dcterms:modified>
</cp:coreProperties>
</file>